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2.xml" ContentType="application/vnd.openxmlformats-officedocument.drawing+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3.xml" ContentType="application/vnd.openxmlformats-officedocument.drawing+xml"/>
  <Override PartName="/xl/pivotTables/pivotTable5.xml" ContentType="application/vnd.openxmlformats-officedocument.spreadsheetml.pivotTable+xml"/>
  <Override PartName="/xl/pivotTables/pivotTable6.xml" ContentType="application/vnd.openxmlformats-officedocument.spreadsheetml.pivotTable+xml"/>
  <Override PartName="/xl/drawings/drawing4.xml" ContentType="application/vnd.openxmlformats-officedocument.drawing+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pivotTables/pivotTable9.xml" ContentType="application/vnd.openxmlformats-officedocument.spreadsheetml.pivotTable+xml"/>
  <Override PartName="/xl/pivotTables/pivotTable10.xml" ContentType="application/vnd.openxmlformats-officedocument.spreadsheetml.pivotTable+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https://aemocloud-my.sharepoint.com/personal/lucas_zieland_aemo_com_au/Documents/2024-09-09 limit advice upload/"/>
    </mc:Choice>
  </mc:AlternateContent>
  <xr:revisionPtr revIDLastSave="3" documentId="13_ncr:1_{CC7FF23E-7D7D-4A45-8EAC-283D92A34082}" xr6:coauthVersionLast="47" xr6:coauthVersionMax="47" xr10:uidLastSave="{052ED3C2-9623-46E8-9DDD-842E4BEEE31A}"/>
  <bookViews>
    <workbookView xWindow="-120" yWindow="-120" windowWidth="29040" windowHeight="15840" xr2:uid="{85EFEB85-3B36-491D-BC65-6F95FA9DEA96}"/>
  </bookViews>
  <sheets>
    <sheet name="Authorisation" sheetId="11" r:id="rId1"/>
    <sheet name="Proposed Electrical Location" sheetId="8" r:id="rId2"/>
    <sheet name="DSOC - Potential New Facilities" sheetId="10" state="hidden" r:id="rId3"/>
    <sheet name="SWIS_25-26_Forecast" sheetId="12" state="hidden" r:id="rId4"/>
    <sheet name="SWIS_25-26_IMB_GEN" sheetId="13" state="hidden" r:id="rId5"/>
    <sheet name="SWIS_26-27_IMB_GEN" sheetId="15" state="hidden" r:id="rId6"/>
    <sheet name="SWIS_24-25_Forecast" sheetId="3" state="hidden" r:id="rId7"/>
    <sheet name="SWIS_24-25_IMB_GEN" sheetId="4" state="hidden" r:id="rId8"/>
  </sheets>
  <externalReferences>
    <externalReference r:id="rId9"/>
  </externalReferences>
  <definedNames>
    <definedName name="_xlnm._FilterDatabase" localSheetId="1" hidden="1">'Proposed Electrical Location'!$A$6:$Z$114</definedName>
    <definedName name="_xlnm._FilterDatabase" localSheetId="6" hidden="1">'SWIS_24-25_Forecast'!$A$2:$K$257</definedName>
    <definedName name="_xlnm._FilterDatabase" localSheetId="7" hidden="1">'SWIS_24-25_IMB_GEN'!$A$2:$M$2</definedName>
    <definedName name="_xlnm._FilterDatabase" localSheetId="3" hidden="1">'SWIS_25-26_Forecast'!$A$2:$K$263</definedName>
    <definedName name="_xlnm._FilterDatabase" localSheetId="4" hidden="1">'SWIS_25-26_IMB_GEN'!$A$2:$M$2</definedName>
    <definedName name="_xlnm.Print_Area" localSheetId="2">'DSOC - Potential New Facilities'!$A$1:$D$23</definedName>
  </definedNames>
  <calcPr calcId="191028"/>
  <pivotCaches>
    <pivotCache cacheId="6" r:id="rId10"/>
    <pivotCache cacheId="7" r:id="rId11"/>
    <pivotCache cacheId="8" r:id="rId12"/>
    <pivotCache cacheId="9" r:id="rId13"/>
    <pivotCache cacheId="10" r:id="rId14"/>
    <pivotCache cacheId="11"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4" i="8" l="1"/>
  <c r="C164" i="8" l="1"/>
  <c r="D135" i="8"/>
  <c r="D154" i="8"/>
  <c r="D156" i="8"/>
  <c r="E46" i="15"/>
  <c r="E45" i="15"/>
  <c r="E44" i="15"/>
  <c r="E43" i="15"/>
  <c r="E42" i="15"/>
  <c r="E41" i="15"/>
  <c r="E40" i="15"/>
  <c r="E39" i="15"/>
  <c r="E38" i="15"/>
  <c r="E37" i="15"/>
  <c r="E36" i="15"/>
  <c r="E35" i="15"/>
  <c r="E34" i="15"/>
  <c r="E33" i="15"/>
  <c r="E32" i="15"/>
  <c r="E31" i="15"/>
  <c r="E30" i="15"/>
  <c r="R7" i="15" l="1"/>
  <c r="R6" i="15"/>
  <c r="R5" i="15"/>
  <c r="R4" i="15"/>
  <c r="R3" i="15"/>
  <c r="R2" i="15"/>
  <c r="K33" i="15"/>
  <c r="K32" i="15"/>
  <c r="B64" i="15" s="1"/>
  <c r="C64" i="15" s="1"/>
  <c r="F46" i="15"/>
  <c r="F45" i="15"/>
  <c r="F44" i="15"/>
  <c r="F43" i="15"/>
  <c r="F42" i="15"/>
  <c r="F41" i="15"/>
  <c r="F40" i="15"/>
  <c r="F39" i="15"/>
  <c r="F38" i="15"/>
  <c r="F37" i="15"/>
  <c r="F36" i="15"/>
  <c r="F35" i="15"/>
  <c r="F34" i="15"/>
  <c r="F33" i="15"/>
  <c r="F32" i="15"/>
  <c r="F31" i="15"/>
  <c r="F30" i="15"/>
  <c r="K31" i="15"/>
  <c r="B63" i="15" s="1"/>
  <c r="C63" i="15" s="1"/>
  <c r="K30" i="15"/>
  <c r="B62" i="15" s="1"/>
  <c r="C62" i="15" s="1"/>
  <c r="K29" i="15"/>
  <c r="B61" i="15" s="1"/>
  <c r="C61" i="15" s="1"/>
  <c r="C56" i="15"/>
  <c r="C55" i="15"/>
  <c r="C54" i="15"/>
  <c r="C53" i="15"/>
  <c r="C52" i="15"/>
  <c r="C57" i="15" s="1"/>
  <c r="C51" i="15"/>
  <c r="L25" i="15"/>
  <c r="C114" i="8"/>
  <c r="B65" i="15" l="1"/>
  <c r="C65" i="15" s="1"/>
  <c r="L33" i="15"/>
  <c r="K34" i="15"/>
  <c r="B66" i="15" s="1"/>
  <c r="C66" i="15" s="1"/>
  <c r="E47" i="15"/>
  <c r="B62" i="13"/>
  <c r="C62" i="13" s="1"/>
  <c r="B63" i="13"/>
  <c r="C63" i="13" s="1"/>
  <c r="B64" i="13"/>
  <c r="C64" i="13" s="1"/>
  <c r="B65" i="13"/>
  <c r="C65" i="13" s="1"/>
  <c r="B66" i="13"/>
  <c r="C66" i="13" s="1"/>
  <c r="B61" i="13"/>
  <c r="C61" i="13" s="1"/>
  <c r="B55" i="4"/>
  <c r="J5" i="12"/>
  <c r="B164" i="8"/>
  <c r="C67" i="15" l="1"/>
  <c r="C67" i="13"/>
  <c r="P4" i="12"/>
  <c r="H117" i="12" l="1"/>
  <c r="H115" i="12"/>
  <c r="H112" i="12"/>
  <c r="C51" i="13"/>
  <c r="L25" i="13"/>
  <c r="G259" i="12"/>
  <c r="G262" i="12"/>
  <c r="G260" i="12"/>
  <c r="G261" i="12"/>
  <c r="G263" i="12"/>
  <c r="G116" i="12"/>
  <c r="G114" i="12"/>
  <c r="G110" i="12"/>
  <c r="G109" i="12"/>
  <c r="C56" i="13"/>
  <c r="C55" i="13"/>
  <c r="C54" i="13"/>
  <c r="C53" i="13"/>
  <c r="C52" i="13"/>
  <c r="E47" i="13"/>
  <c r="G127" i="12"/>
  <c r="G126" i="12"/>
  <c r="G128" i="12"/>
  <c r="G125" i="12"/>
  <c r="G124" i="12"/>
  <c r="G123" i="12"/>
  <c r="G122" i="12"/>
  <c r="G121" i="12"/>
  <c r="G120" i="12"/>
  <c r="G119" i="12"/>
  <c r="G118" i="12"/>
  <c r="G70" i="12"/>
  <c r="G69" i="12"/>
  <c r="G68" i="12"/>
  <c r="G67" i="12"/>
  <c r="G66" i="12"/>
  <c r="G65" i="12"/>
  <c r="G64" i="12"/>
  <c r="G63" i="12"/>
  <c r="G62" i="12"/>
  <c r="G61" i="12"/>
  <c r="G60" i="12"/>
  <c r="G59" i="12"/>
  <c r="G58" i="12"/>
  <c r="G57" i="12"/>
  <c r="G56" i="12"/>
  <c r="G55" i="12"/>
  <c r="G54" i="12"/>
  <c r="G53" i="12"/>
  <c r="G52" i="12"/>
  <c r="G51" i="12"/>
  <c r="G50" i="12"/>
  <c r="G49" i="12"/>
  <c r="G48" i="12"/>
  <c r="G47" i="12"/>
  <c r="G46" i="12"/>
  <c r="G45" i="12"/>
  <c r="G44" i="12"/>
  <c r="P43" i="12"/>
  <c r="G43" i="12"/>
  <c r="P42" i="12"/>
  <c r="G42" i="12"/>
  <c r="P41" i="12"/>
  <c r="G41" i="12"/>
  <c r="P40" i="12"/>
  <c r="G40" i="12"/>
  <c r="P39" i="12"/>
  <c r="G39" i="12"/>
  <c r="P38" i="12"/>
  <c r="G38" i="12"/>
  <c r="P37" i="12"/>
  <c r="G37" i="12"/>
  <c r="P36" i="12"/>
  <c r="G36" i="12"/>
  <c r="P35" i="12"/>
  <c r="G35" i="12"/>
  <c r="P34" i="12"/>
  <c r="G34" i="12"/>
  <c r="P33" i="12"/>
  <c r="G33" i="12"/>
  <c r="P32" i="12"/>
  <c r="G32" i="12"/>
  <c r="P31" i="12"/>
  <c r="G31" i="12"/>
  <c r="P30" i="12"/>
  <c r="G30" i="12"/>
  <c r="P29" i="12"/>
  <c r="G29" i="12"/>
  <c r="P28" i="12"/>
  <c r="G28" i="12"/>
  <c r="P27" i="12"/>
  <c r="G27" i="12"/>
  <c r="P26" i="12"/>
  <c r="G26" i="12"/>
  <c r="P25" i="12"/>
  <c r="G25" i="12"/>
  <c r="P24" i="12"/>
  <c r="G24" i="12"/>
  <c r="P23" i="12"/>
  <c r="G23" i="12"/>
  <c r="P22" i="12"/>
  <c r="G22" i="12"/>
  <c r="P21" i="12"/>
  <c r="G21" i="12"/>
  <c r="P20" i="12"/>
  <c r="G20" i="12"/>
  <c r="P19" i="12"/>
  <c r="G19" i="12"/>
  <c r="P18" i="12"/>
  <c r="G18" i="12"/>
  <c r="P17" i="12"/>
  <c r="G17" i="12"/>
  <c r="P16" i="12"/>
  <c r="G16" i="12"/>
  <c r="P15" i="12"/>
  <c r="G15" i="12"/>
  <c r="P14" i="12"/>
  <c r="G14" i="12"/>
  <c r="P13" i="12"/>
  <c r="G13" i="12"/>
  <c r="P12" i="12"/>
  <c r="G12" i="12"/>
  <c r="P11" i="12"/>
  <c r="G11" i="12"/>
  <c r="P10" i="12"/>
  <c r="G10" i="12"/>
  <c r="P9" i="12"/>
  <c r="G9" i="12"/>
  <c r="P8" i="12"/>
  <c r="G8" i="12"/>
  <c r="P7" i="12"/>
  <c r="G7" i="12"/>
  <c r="P6" i="12"/>
  <c r="K6" i="12"/>
  <c r="J6" i="12"/>
  <c r="G6" i="12"/>
  <c r="P5" i="12"/>
  <c r="K5" i="12"/>
  <c r="G5" i="12"/>
  <c r="K4" i="12"/>
  <c r="J4" i="12"/>
  <c r="G4" i="12"/>
  <c r="K3" i="12"/>
  <c r="J3" i="12"/>
  <c r="G3" i="12"/>
  <c r="K2" i="12"/>
  <c r="J2" i="12"/>
  <c r="C14" i="10"/>
  <c r="B114" i="8"/>
  <c r="J3" i="3"/>
  <c r="C60" i="4"/>
  <c r="C61" i="4"/>
  <c r="C62" i="4"/>
  <c r="C63" i="4"/>
  <c r="C64" i="4"/>
  <c r="C65" i="4"/>
  <c r="J5" i="3"/>
  <c r="P5" i="3"/>
  <c r="P6" i="3"/>
  <c r="P7" i="3"/>
  <c r="P8" i="3"/>
  <c r="P9" i="3"/>
  <c r="P10" i="3"/>
  <c r="P11" i="3"/>
  <c r="P12" i="3"/>
  <c r="P13" i="3"/>
  <c r="P14" i="3"/>
  <c r="P15" i="3"/>
  <c r="P16" i="3"/>
  <c r="P17" i="3"/>
  <c r="P18" i="3"/>
  <c r="P19" i="3"/>
  <c r="P20" i="3"/>
  <c r="P21" i="3"/>
  <c r="P22" i="3"/>
  <c r="P23" i="3"/>
  <c r="P24" i="3"/>
  <c r="P25" i="3"/>
  <c r="P26" i="3"/>
  <c r="P27" i="3"/>
  <c r="P28" i="3"/>
  <c r="P29" i="3"/>
  <c r="P30" i="3"/>
  <c r="P31" i="3"/>
  <c r="P32" i="3"/>
  <c r="P33" i="3"/>
  <c r="P34" i="3"/>
  <c r="P35" i="3"/>
  <c r="P36" i="3"/>
  <c r="P37" i="3"/>
  <c r="P38" i="3"/>
  <c r="P39" i="3"/>
  <c r="P40" i="3"/>
  <c r="P41" i="3"/>
  <c r="P42" i="3"/>
  <c r="P43" i="3"/>
  <c r="P4" i="3"/>
  <c r="G119" i="3"/>
  <c r="G118" i="3"/>
  <c r="G117" i="3"/>
  <c r="G116" i="3"/>
  <c r="G115" i="3"/>
  <c r="G114" i="3"/>
  <c r="G112" i="3"/>
  <c r="G110" i="3"/>
  <c r="G107" i="3"/>
  <c r="G106" i="3"/>
  <c r="G105" i="3"/>
  <c r="B56" i="4"/>
  <c r="C56" i="4" s="1"/>
  <c r="C55" i="4"/>
  <c r="B54" i="4"/>
  <c r="C54" i="4" s="1"/>
  <c r="H108" i="3" s="1"/>
  <c r="B53" i="4"/>
  <c r="C53" i="4" s="1"/>
  <c r="H107" i="3" s="1"/>
  <c r="B52" i="4"/>
  <c r="C52" i="4" s="1"/>
  <c r="H103" i="3" s="1"/>
  <c r="B51" i="4"/>
  <c r="C51" i="4" s="1"/>
  <c r="H102" i="3" s="1"/>
  <c r="E47" i="4"/>
  <c r="L25" i="4"/>
  <c r="G4" i="3"/>
  <c r="G5" i="3"/>
  <c r="G6" i="3"/>
  <c r="G7" i="3"/>
  <c r="G8" i="3"/>
  <c r="G9" i="3"/>
  <c r="G10" i="3"/>
  <c r="G11" i="3"/>
  <c r="G12" i="3"/>
  <c r="G13" i="3"/>
  <c r="G14" i="3"/>
  <c r="G15" i="3"/>
  <c r="G16" i="3"/>
  <c r="G17" i="3"/>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120" i="3"/>
  <c r="G121" i="3"/>
  <c r="G122" i="3"/>
  <c r="G123" i="3"/>
  <c r="G124" i="3"/>
  <c r="G125" i="3"/>
  <c r="G126" i="3"/>
  <c r="G127" i="3"/>
  <c r="G128" i="3"/>
  <c r="G129" i="3"/>
  <c r="G255" i="3"/>
  <c r="G256" i="3"/>
  <c r="G257" i="3"/>
  <c r="G258" i="3"/>
  <c r="G3" i="3"/>
  <c r="J2" i="3"/>
  <c r="K6" i="3"/>
  <c r="J6" i="3"/>
  <c r="K5" i="3"/>
  <c r="K4" i="3"/>
  <c r="J4" i="3"/>
  <c r="K3" i="3"/>
  <c r="K2" i="3"/>
  <c r="H113" i="12" l="1"/>
  <c r="H107" i="12"/>
  <c r="H108" i="12"/>
  <c r="J8" i="12"/>
  <c r="G74" i="12" s="1"/>
  <c r="J7" i="12"/>
  <c r="H110" i="3"/>
  <c r="H112" i="3"/>
  <c r="K7" i="12"/>
  <c r="C57" i="13"/>
  <c r="J7" i="3"/>
  <c r="K7" i="3"/>
  <c r="C57" i="4"/>
  <c r="C66" i="4"/>
  <c r="G107" i="12" l="1"/>
  <c r="G75" i="12"/>
  <c r="G111" i="12"/>
  <c r="G78" i="12"/>
  <c r="G117" i="12"/>
  <c r="G113" i="12"/>
  <c r="G108" i="12"/>
  <c r="G112" i="12"/>
  <c r="G105" i="12"/>
  <c r="G106" i="12"/>
  <c r="G102" i="12"/>
  <c r="G258" i="12"/>
  <c r="G103" i="12"/>
  <c r="G104" i="12"/>
  <c r="G115" i="12"/>
  <c r="G255" i="12"/>
  <c r="G254" i="12"/>
  <c r="G256" i="12"/>
  <c r="G257" i="12"/>
  <c r="G247" i="12"/>
  <c r="G239" i="12"/>
  <c r="G231" i="12"/>
  <c r="G223" i="12"/>
  <c r="G215" i="12"/>
  <c r="G207" i="12"/>
  <c r="G199" i="12"/>
  <c r="G191" i="12"/>
  <c r="G183" i="12"/>
  <c r="G175" i="12"/>
  <c r="G167" i="12"/>
  <c r="G159" i="12"/>
  <c r="G151" i="12"/>
  <c r="G143" i="12"/>
  <c r="G135" i="12"/>
  <c r="G101" i="12"/>
  <c r="G93" i="12"/>
  <c r="G86" i="12"/>
  <c r="G77" i="12"/>
  <c r="G246" i="12"/>
  <c r="G238" i="12"/>
  <c r="G230" i="12"/>
  <c r="G222" i="12"/>
  <c r="G214" i="12"/>
  <c r="G206" i="12"/>
  <c r="G198" i="12"/>
  <c r="G190" i="12"/>
  <c r="G182" i="12"/>
  <c r="G174" i="12"/>
  <c r="G166" i="12"/>
  <c r="G158" i="12"/>
  <c r="G150" i="12"/>
  <c r="G142" i="12"/>
  <c r="G134" i="12"/>
  <c r="G100" i="12"/>
  <c r="G92" i="12"/>
  <c r="G85" i="12"/>
  <c r="G76" i="12"/>
  <c r="G253" i="12"/>
  <c r="G245" i="12"/>
  <c r="G237" i="12"/>
  <c r="G229" i="12"/>
  <c r="G221" i="12"/>
  <c r="G213" i="12"/>
  <c r="G205" i="12"/>
  <c r="G197" i="12"/>
  <c r="G189" i="12"/>
  <c r="G181" i="12"/>
  <c r="G173" i="12"/>
  <c r="G165" i="12"/>
  <c r="G157" i="12"/>
  <c r="G149" i="12"/>
  <c r="G141" i="12"/>
  <c r="G133" i="12"/>
  <c r="G99" i="12"/>
  <c r="G91" i="12"/>
  <c r="G83" i="12"/>
  <c r="G252" i="12"/>
  <c r="G244" i="12"/>
  <c r="G236" i="12"/>
  <c r="G228" i="12"/>
  <c r="G220" i="12"/>
  <c r="G212" i="12"/>
  <c r="G204" i="12"/>
  <c r="G196" i="12"/>
  <c r="G188" i="12"/>
  <c r="G180" i="12"/>
  <c r="G172" i="12"/>
  <c r="G164" i="12"/>
  <c r="G156" i="12"/>
  <c r="G148" i="12"/>
  <c r="G140" i="12"/>
  <c r="G131" i="12"/>
  <c r="G98" i="12"/>
  <c r="G90" i="12"/>
  <c r="G82" i="12"/>
  <c r="G251" i="12"/>
  <c r="G243" i="12"/>
  <c r="G235" i="12"/>
  <c r="G227" i="12"/>
  <c r="G219" i="12"/>
  <c r="G211" i="12"/>
  <c r="G203" i="12"/>
  <c r="G195" i="12"/>
  <c r="G187" i="12"/>
  <c r="G179" i="12"/>
  <c r="G171" i="12"/>
  <c r="G163" i="12"/>
  <c r="G155" i="12"/>
  <c r="G147" i="12"/>
  <c r="G139" i="12"/>
  <c r="G130" i="12"/>
  <c r="G97" i="12"/>
  <c r="G84" i="12"/>
  <c r="G81" i="12"/>
  <c r="G73" i="12"/>
  <c r="G250" i="12"/>
  <c r="G242" i="12"/>
  <c r="G234" i="12"/>
  <c r="G226" i="12"/>
  <c r="G218" i="12"/>
  <c r="G210" i="12"/>
  <c r="G202" i="12"/>
  <c r="G194" i="12"/>
  <c r="G186" i="12"/>
  <c r="G178" i="12"/>
  <c r="G170" i="12"/>
  <c r="G162" i="12"/>
  <c r="G154" i="12"/>
  <c r="G146" i="12"/>
  <c r="G138" i="12"/>
  <c r="G132" i="12"/>
  <c r="G96" i="12"/>
  <c r="G89" i="12"/>
  <c r="G80" i="12"/>
  <c r="G72" i="12"/>
  <c r="G249" i="12"/>
  <c r="G241" i="12"/>
  <c r="G233" i="12"/>
  <c r="G225" i="12"/>
  <c r="G217" i="12"/>
  <c r="G209" i="12"/>
  <c r="G201" i="12"/>
  <c r="G193" i="12"/>
  <c r="G185" i="12"/>
  <c r="G177" i="12"/>
  <c r="G169" i="12"/>
  <c r="G161" i="12"/>
  <c r="G153" i="12"/>
  <c r="G145" i="12"/>
  <c r="G137" i="12"/>
  <c r="G129" i="12"/>
  <c r="G95" i="12"/>
  <c r="G88" i="12"/>
  <c r="G79" i="12"/>
  <c r="G71" i="12"/>
  <c r="G248" i="12"/>
  <c r="G240" i="12"/>
  <c r="G232" i="12"/>
  <c r="G224" i="12"/>
  <c r="G216" i="12"/>
  <c r="G208" i="12"/>
  <c r="G200" i="12"/>
  <c r="G192" i="12"/>
  <c r="G184" i="12"/>
  <c r="G176" i="12"/>
  <c r="G168" i="12"/>
  <c r="G160" i="12"/>
  <c r="G152" i="12"/>
  <c r="G144" i="12"/>
  <c r="G136" i="12"/>
  <c r="G94" i="12"/>
  <c r="G87" i="12"/>
  <c r="J8" i="3"/>
  <c r="G81" i="3" s="1"/>
  <c r="G200" i="3"/>
  <c r="G96" i="3"/>
  <c r="G187" i="3"/>
  <c r="G151" i="3"/>
  <c r="G165" i="3"/>
  <c r="G95" i="3"/>
  <c r="G167" i="3"/>
  <c r="G208" i="3"/>
  <c r="G250" i="3"/>
  <c r="G157" i="3"/>
  <c r="G87" i="3"/>
  <c r="G190" i="3"/>
  <c r="G206" i="3"/>
  <c r="G182" i="3"/>
  <c r="G174" i="3"/>
  <c r="G100" i="3"/>
  <c r="G225" i="3"/>
  <c r="G246" i="3"/>
  <c r="G148" i="3"/>
  <c r="G145" i="3"/>
  <c r="G231" i="3"/>
  <c r="G210" i="3"/>
  <c r="G185" i="3"/>
  <c r="G142" i="3"/>
  <c r="G221" i="3"/>
  <c r="G242" i="3"/>
  <c r="G155" i="3"/>
  <c r="G160" i="3"/>
  <c r="G71" i="3"/>
  <c r="G75" i="3"/>
  <c r="G134" i="3"/>
  <c r="G93" i="3"/>
  <c r="G92" i="3"/>
  <c r="G176" i="3"/>
  <c r="G238" i="3"/>
  <c r="G90" i="3"/>
  <c r="G234" i="3" l="1"/>
  <c r="G214" i="3"/>
  <c r="G201" i="3"/>
  <c r="G108" i="3"/>
  <c r="G222" i="3"/>
  <c r="G240" i="3"/>
  <c r="G194" i="3"/>
  <c r="G229" i="3"/>
  <c r="G212" i="3"/>
  <c r="G218" i="3"/>
  <c r="G102" i="3"/>
  <c r="G99" i="3"/>
  <c r="G198" i="3"/>
  <c r="G215" i="3"/>
  <c r="G175" i="3"/>
  <c r="G130" i="3"/>
  <c r="G172" i="3"/>
  <c r="G217" i="3"/>
  <c r="G168" i="3"/>
  <c r="G235" i="3"/>
  <c r="G177" i="3"/>
  <c r="G186" i="3"/>
  <c r="G153" i="3"/>
  <c r="G216" i="3"/>
  <c r="G239" i="3"/>
  <c r="G74" i="3"/>
  <c r="G181" i="3"/>
  <c r="G152" i="3"/>
  <c r="G144" i="3"/>
  <c r="G2" i="12"/>
  <c r="G78" i="3"/>
  <c r="G224" i="3"/>
  <c r="G85" i="3"/>
  <c r="G191" i="3"/>
  <c r="G195" i="3"/>
  <c r="G77" i="3"/>
  <c r="G184" i="3"/>
  <c r="G211" i="3"/>
  <c r="G84" i="3"/>
  <c r="G220" i="3"/>
  <c r="G136" i="3"/>
  <c r="G103" i="3"/>
  <c r="G192" i="3"/>
  <c r="G196" i="3"/>
  <c r="G139" i="3"/>
  <c r="G113" i="3"/>
  <c r="G137" i="3"/>
  <c r="G143" i="3"/>
  <c r="G111" i="3"/>
  <c r="G233" i="3"/>
  <c r="G88" i="3"/>
  <c r="G244" i="3"/>
  <c r="G135" i="3"/>
  <c r="G150" i="3"/>
  <c r="G254" i="3"/>
  <c r="G131" i="3"/>
  <c r="G91" i="3"/>
  <c r="G140" i="3"/>
  <c r="G82" i="3"/>
  <c r="G219" i="3"/>
  <c r="G183" i="3"/>
  <c r="G207" i="3"/>
  <c r="G76" i="3"/>
  <c r="G159" i="3"/>
  <c r="G73" i="3"/>
  <c r="G236" i="3"/>
  <c r="G147" i="3"/>
  <c r="G158" i="3"/>
  <c r="G223" i="3"/>
  <c r="G197" i="3"/>
  <c r="G83" i="3"/>
  <c r="G86" i="3"/>
  <c r="G245" i="3"/>
  <c r="G247" i="3"/>
  <c r="G89" i="3"/>
  <c r="G72" i="3"/>
  <c r="G188" i="3"/>
  <c r="G232" i="3"/>
  <c r="G80" i="3"/>
  <c r="G163" i="3"/>
  <c r="G248" i="3"/>
  <c r="G251" i="3"/>
  <c r="G249" i="3"/>
  <c r="G149" i="3"/>
  <c r="G253" i="3"/>
  <c r="G178" i="3"/>
  <c r="G101" i="3"/>
  <c r="G170" i="3"/>
  <c r="G133" i="3"/>
  <c r="G199" i="3"/>
  <c r="G230" i="3"/>
  <c r="G161" i="3"/>
  <c r="G226" i="3"/>
  <c r="G228" i="3"/>
  <c r="G193" i="3"/>
  <c r="G237" i="3"/>
  <c r="G241" i="3"/>
  <c r="G180" i="3"/>
  <c r="G243" i="3"/>
  <c r="G98" i="3"/>
  <c r="G252" i="3"/>
  <c r="G213" i="3"/>
  <c r="G156" i="3"/>
  <c r="G132" i="3"/>
  <c r="G169" i="3"/>
  <c r="G146" i="3"/>
  <c r="G104" i="3"/>
  <c r="G171" i="3"/>
  <c r="G166" i="3"/>
  <c r="G164" i="3"/>
  <c r="G205" i="3"/>
  <c r="G189" i="3"/>
  <c r="G209" i="3"/>
  <c r="G202" i="3"/>
  <c r="G97" i="3"/>
  <c r="G154" i="3"/>
  <c r="G227" i="3"/>
  <c r="G141" i="3"/>
  <c r="G94" i="3"/>
  <c r="G203" i="3"/>
  <c r="G179" i="3"/>
  <c r="G162" i="3"/>
  <c r="G79" i="3"/>
  <c r="G173" i="3"/>
  <c r="G204" i="3"/>
  <c r="G138" i="3"/>
  <c r="G109" i="3"/>
  <c r="D114" i="8" l="1"/>
  <c r="G2" i="3"/>
</calcChain>
</file>

<file path=xl/sharedStrings.xml><?xml version="1.0" encoding="utf-8"?>
<sst xmlns="http://schemas.openxmlformats.org/spreadsheetml/2006/main" count="3362" uniqueCount="624">
  <si>
    <t>Capacity Year (3rd year of a Reserve Capacity Cycle)</t>
  </si>
  <si>
    <t>2024-25</t>
  </si>
  <si>
    <t>2025-26</t>
  </si>
  <si>
    <t>2026-27</t>
  </si>
  <si>
    <t>2027-28</t>
  </si>
  <si>
    <t>2028-29</t>
  </si>
  <si>
    <t>2029-30</t>
  </si>
  <si>
    <t>2030-31</t>
  </si>
  <si>
    <t>2031-32</t>
  </si>
  <si>
    <t>2032-33</t>
  </si>
  <si>
    <t>2033-34</t>
  </si>
  <si>
    <t>A - Arkana</t>
  </si>
  <si>
    <t>ALB - Albany</t>
  </si>
  <si>
    <t>AMT - Amherst</t>
  </si>
  <si>
    <t>APM - Australian Paper Mills</t>
  </si>
  <si>
    <t>BCH - Beechboro</t>
  </si>
  <si>
    <t>BCT - Balcatta</t>
  </si>
  <si>
    <t>BEL - Belmont</t>
  </si>
  <si>
    <t>BIB - Bibra Lake</t>
  </si>
  <si>
    <t>BKF - Black Flag</t>
  </si>
  <si>
    <t>BLD - Boulder</t>
  </si>
  <si>
    <t>BNP - Beenup</t>
  </si>
  <si>
    <t>BSN - Busselton</t>
  </si>
  <si>
    <t>BTN - Bridgetown</t>
  </si>
  <si>
    <t>BTY - Bentley</t>
  </si>
  <si>
    <t>BUH - Bunbury Harbour</t>
  </si>
  <si>
    <t>BYF - Byford</t>
  </si>
  <si>
    <t>CAP - Capel</t>
  </si>
  <si>
    <t>CAR - Carrabin</t>
  </si>
  <si>
    <t>CC - Cockburn Cement</t>
  </si>
  <si>
    <t>CK - Cook Street</t>
  </si>
  <si>
    <t>CKN - Clarkson</t>
  </si>
  <si>
    <t>CL - Clarence St</t>
  </si>
  <si>
    <t>CO - Collie</t>
  </si>
  <si>
    <t>COL - Collier</t>
  </si>
  <si>
    <t>CPN - Chapman</t>
  </si>
  <si>
    <t>CTE - Cottesloe 132kV</t>
  </si>
  <si>
    <t>CVE - Canning Vale</t>
  </si>
  <si>
    <t>D - Darlington</t>
  </si>
  <si>
    <t>E - Edmund Street</t>
  </si>
  <si>
    <t>ENB - Eneabba</t>
  </si>
  <si>
    <t>FFD - Forrestfield</t>
  </si>
  <si>
    <t>G - Gosnells</t>
  </si>
  <si>
    <t>GTN - Geraldton</t>
  </si>
  <si>
    <t>H - Hadfields</t>
  </si>
  <si>
    <t>HAY - Hay Street</t>
  </si>
  <si>
    <t>HBK - Henley Brook</t>
  </si>
  <si>
    <t>HZM - Hazelmere</t>
  </si>
  <si>
    <t>JDP - Joondalup</t>
  </si>
  <si>
    <t>JTE - Joel Terrace 132kV</t>
  </si>
  <si>
    <t>K - Kalamunda</t>
  </si>
  <si>
    <t>KAT - Katanning</t>
  </si>
  <si>
    <t>KDL - Kewdale</t>
  </si>
  <si>
    <t>KDN - Kondinin</t>
  </si>
  <si>
    <t>KEL - Kellerberrin</t>
  </si>
  <si>
    <t>KOJ - Kojonup</t>
  </si>
  <si>
    <t>LDE - Landsdale</t>
  </si>
  <si>
    <t>MA - Manning Street</t>
  </si>
  <si>
    <t>MBR - Mount Barker</t>
  </si>
  <si>
    <t>MCE - Medical Centre 132kV</t>
  </si>
  <si>
    <t>MDN - Maddington</t>
  </si>
  <si>
    <t>MDY - Munday</t>
  </si>
  <si>
    <t>MED - Medina</t>
  </si>
  <si>
    <t>MER - Merredin</t>
  </si>
  <si>
    <t>MH - Mandurah</t>
  </si>
  <si>
    <t>MIL - Milligan Street</t>
  </si>
  <si>
    <t>MJ - Midland Junction</t>
  </si>
  <si>
    <t>MJP - Manjimup</t>
  </si>
  <si>
    <t>MO - Morley</t>
  </si>
  <si>
    <t>MOR - Moora</t>
  </si>
  <si>
    <t>MR - Margaret River</t>
  </si>
  <si>
    <t>MRR - Marriott Road</t>
  </si>
  <si>
    <t>MSR - Mason Road</t>
  </si>
  <si>
    <t>MSS - Meadow Springs</t>
  </si>
  <si>
    <t>MUC - Muchea</t>
  </si>
  <si>
    <t>MUL - Mullaloo</t>
  </si>
  <si>
    <t>MUR - Murdoch</t>
  </si>
  <si>
    <t>MYR - Myaree</t>
  </si>
  <si>
    <t>NB - North Beach</t>
  </si>
  <si>
    <t>NGN - Narrogin</t>
  </si>
  <si>
    <t>NOR - Northam</t>
  </si>
  <si>
    <t>NP - North Perth</t>
  </si>
  <si>
    <t>OC - OConnor</t>
  </si>
  <si>
    <t>OP - Osborne Park</t>
  </si>
  <si>
    <t>PBY - Padbury</t>
  </si>
  <si>
    <t>PCY - Piccadilly St</t>
  </si>
  <si>
    <t>PIC - Picton</t>
  </si>
  <si>
    <t>PNJ - Pinjarra</t>
  </si>
  <si>
    <t>RAN - Rangeway</t>
  </si>
  <si>
    <t>RGN22 - Regans 22 kV</t>
  </si>
  <si>
    <t>RGN33 - Regans 33 kV</t>
  </si>
  <si>
    <t>RO - Rockingham</t>
  </si>
  <si>
    <t>RTN - Riverton</t>
  </si>
  <si>
    <t>RVE - Rivervale</t>
  </si>
  <si>
    <t>SNR - Southern River</t>
  </si>
  <si>
    <t>SPK - Shenton Park 132kV</t>
  </si>
  <si>
    <t>SVY - Sawyers Valley 132kV</t>
  </si>
  <si>
    <t>SX - Southern Cross</t>
  </si>
  <si>
    <t>TS - Three Springs</t>
  </si>
  <si>
    <t>W - Wellington Street</t>
  </si>
  <si>
    <t>WAG - Wagin</t>
  </si>
  <si>
    <t>WAI - Waikiki</t>
  </si>
  <si>
    <t>WD - Wembley Downs</t>
  </si>
  <si>
    <t>WE - Welshpool</t>
  </si>
  <si>
    <t>WGA - Wangara</t>
  </si>
  <si>
    <t>WGP - Wagerup</t>
  </si>
  <si>
    <t>WKT11 - West Kalgoorlie 11 kV</t>
  </si>
  <si>
    <t>WKT33 - West Kalgoorlie 33 kV</t>
  </si>
  <si>
    <t>WLN - Willetton</t>
  </si>
  <si>
    <t>WNO - Wanneroo</t>
  </si>
  <si>
    <t>WUN - Wundowie</t>
  </si>
  <si>
    <t>Y - Yokine</t>
  </si>
  <si>
    <t>YER - Yerbillon</t>
  </si>
  <si>
    <t>YLN - Yilgarn</t>
  </si>
  <si>
    <t>YP - Yanchep</t>
  </si>
  <si>
    <t>Total</t>
  </si>
  <si>
    <t>Load</t>
  </si>
  <si>
    <t>AFM - Australian Fused Materials</t>
  </si>
  <si>
    <t>APJ - ALCOA Pinjarra</t>
  </si>
  <si>
    <t>BDP - Binningup Desalination Plant</t>
  </si>
  <si>
    <t>BEC - Beckenham</t>
  </si>
  <si>
    <t>BHK - Broken Hill Kwinana</t>
  </si>
  <si>
    <t>BNY - Bounty</t>
  </si>
  <si>
    <t>BPR - B.P. Refinery</t>
  </si>
  <si>
    <t>BSI - Barrack Silicon Smelter</t>
  </si>
  <si>
    <t>CBP - CSBP</t>
  </si>
  <si>
    <t>CCL - Cockburn Cement Ltd</t>
  </si>
  <si>
    <t>EDG - Edgewater</t>
  </si>
  <si>
    <t>GGV - Golden Grove</t>
  </si>
  <si>
    <t>GNI - Glen Iris</t>
  </si>
  <si>
    <t>KDP - Kwinana Desalination Plant</t>
  </si>
  <si>
    <t>KMC - Kerr McGee Cataby</t>
  </si>
  <si>
    <t>KMM - Kerr McGee Muchea</t>
  </si>
  <si>
    <t>KRA - Karara Mine</t>
  </si>
  <si>
    <t>NOW - Nowergup</t>
  </si>
  <si>
    <t>PLD - Parklands</t>
  </si>
  <si>
    <t>SUM - Summers Street</t>
  </si>
  <si>
    <t>TLA - Tianqi Lithium Australia</t>
  </si>
  <si>
    <t>TPP - Tiwest Pigment Plant</t>
  </si>
  <si>
    <t>WCL - Western Colleries Limited</t>
  </si>
  <si>
    <t>WM - Western Mining</t>
  </si>
  <si>
    <t>WSD - Westralian Sands</t>
  </si>
  <si>
    <t>Sub Total</t>
  </si>
  <si>
    <t>Name</t>
  </si>
  <si>
    <t>In Folder</t>
  </si>
  <si>
    <t>Grid</t>
  </si>
  <si>
    <t>Zone</t>
  </si>
  <si>
    <t>Active Power</t>
  </si>
  <si>
    <t>Reactive Power</t>
  </si>
  <si>
    <t>MW</t>
  </si>
  <si>
    <t>MVAR</t>
  </si>
  <si>
    <t>Mvar</t>
  </si>
  <si>
    <t>Total_Load Demand</t>
  </si>
  <si>
    <t>BWF_sub_load</t>
  </si>
  <si>
    <t>BGA - Badgingarra Wind Farm</t>
  </si>
  <si>
    <t>NC - North Country Load Area</t>
  </si>
  <si>
    <t>Use On Works</t>
  </si>
  <si>
    <t>Generator Auxiliary Load</t>
  </si>
  <si>
    <t>DYN LOAD - BKF - PQ LOAD</t>
  </si>
  <si>
    <t>SUB LOAD - BKF - 33.0 kV</t>
  </si>
  <si>
    <t>LOAD MODELLING</t>
  </si>
  <si>
    <t>HV Customer</t>
  </si>
  <si>
    <t>DYN LOAD - BLD - PQ LOAD</t>
  </si>
  <si>
    <t>IMB LOAD - BLD - 33 kV</t>
  </si>
  <si>
    <t>Imbedded Generator Site_Load</t>
  </si>
  <si>
    <t>Imbedded</t>
  </si>
  <si>
    <t>DYN LOAD - JAN - PQ LOAD</t>
  </si>
  <si>
    <t>IMB LOAD - JAN - 66.0 kV</t>
  </si>
  <si>
    <t>Normal Substation LV</t>
  </si>
  <si>
    <t>DYN LOAD - KNS - STATIC LOAD</t>
  </si>
  <si>
    <t>KNS - Kambalda Nickle Smelter</t>
  </si>
  <si>
    <t>Sub_Total Load Demand (excl. Imbedded)</t>
  </si>
  <si>
    <t>DYN LOAD - KRA HPGR VSD MOTORS GRP1</t>
  </si>
  <si>
    <t>Total Required Generation @ BMO (excl. assumed net output from IMB Sites_observed historic data)</t>
  </si>
  <si>
    <t>DYN LOAD - KRA HPGR VSD MOTORS GRP2</t>
  </si>
  <si>
    <t>DYN LOAD - KRA LOAD</t>
  </si>
  <si>
    <t>DYN LOAD - KRA LOAD - AFTER LOAD SHED</t>
  </si>
  <si>
    <t>DYN LOAD - NKO North Load</t>
  </si>
  <si>
    <t>WMK - Western Mining Kambalda</t>
  </si>
  <si>
    <t>DYN LOAD - WKT33 - PQ LOAD</t>
  </si>
  <si>
    <t>SUB LOAD - WKT - 33.0 kV</t>
  </si>
  <si>
    <t>DYN LOAD - WMK - STATIC LOAD</t>
  </si>
  <si>
    <t>HV CUST - ABD</t>
  </si>
  <si>
    <t>ABD - ALCOA Boddington</t>
  </si>
  <si>
    <t>MU - Muja Load Area</t>
  </si>
  <si>
    <t>DYN LOAD - WMK - Township</t>
  </si>
  <si>
    <t>HV CUST - AFM</t>
  </si>
  <si>
    <t>KW - Kwinana Load Area</t>
  </si>
  <si>
    <t>DYN LOAD - YLN - PQ LOAD</t>
  </si>
  <si>
    <t>SUB LOAD - YLN - 33.0 kV</t>
  </si>
  <si>
    <t>HV CUST - BDE</t>
  </si>
  <si>
    <t>BDE - Bandee</t>
  </si>
  <si>
    <t>EC - East Country Load Area</t>
  </si>
  <si>
    <t>GEN LOAD - APJ - G2</t>
  </si>
  <si>
    <t>BPS - Bunbury Load Area</t>
  </si>
  <si>
    <t>HV CUST - BEC - PTA</t>
  </si>
  <si>
    <t>CT - Cannington Terminal Load Area</t>
  </si>
  <si>
    <t>GEN LOAD - APJ - G3</t>
  </si>
  <si>
    <t>HV CUST - BGM</t>
  </si>
  <si>
    <t>BGM - Boddington Gold Mine</t>
  </si>
  <si>
    <t>GEN LOAD - APJ - G4</t>
  </si>
  <si>
    <t>HV CUST - BHK</t>
  </si>
  <si>
    <t>GEN LOAD - APJ - G5</t>
  </si>
  <si>
    <t>HV CUST - BNY</t>
  </si>
  <si>
    <t>GEN LOAD - APJ - GT1</t>
  </si>
  <si>
    <t>HV CUST - BPR - 132.0 kV</t>
  </si>
  <si>
    <t>GEN LOAD - APJ - GT2</t>
  </si>
  <si>
    <t>HV CUST - BSI</t>
  </si>
  <si>
    <t>GEN LOAD - AWG - G1</t>
  </si>
  <si>
    <t>AWG - Alcoa Wagerup</t>
  </si>
  <si>
    <t>HV CUST - CCL</t>
  </si>
  <si>
    <t>ST - Southern Terminal Load Area</t>
  </si>
  <si>
    <t>GEN LOAD - AWG - G2</t>
  </si>
  <si>
    <t>HV CUST - CSBP LOAD SIMPLIFIED</t>
  </si>
  <si>
    <t>GEN LOAD - AWG - G3</t>
  </si>
  <si>
    <t>HV CUST - EDG - PTA</t>
  </si>
  <si>
    <t>NT - Northern Terminal Load Area</t>
  </si>
  <si>
    <t>GEN LOAD - AWG - G4</t>
  </si>
  <si>
    <t>HV CUST - EGM</t>
  </si>
  <si>
    <t>GEN LOAD - AWG - GT1</t>
  </si>
  <si>
    <t>LWT - Landwehr Terminal</t>
  </si>
  <si>
    <t>HV CUST - GGV</t>
  </si>
  <si>
    <t>GEN LOAD - AWG - GT2</t>
  </si>
  <si>
    <t>HV CUST - IIuka Cataby Mine - 33.0 kV</t>
  </si>
  <si>
    <t>CTB - Cataby</t>
  </si>
  <si>
    <t>GEN LOAD - BWP - G1</t>
  </si>
  <si>
    <t>BWP - Bluewaters Power Station</t>
  </si>
  <si>
    <t>HV CUST - KDP</t>
  </si>
  <si>
    <t>GEN LOAD - BWP - G2</t>
  </si>
  <si>
    <t>HV CUST - KMC</t>
  </si>
  <si>
    <t>GEN LOAD - CKB - GT1</t>
  </si>
  <si>
    <t>CKB - Cockburn Power</t>
  </si>
  <si>
    <t>HV CUST - KMM</t>
  </si>
  <si>
    <t>GEN LOAD - CKB - SG1</t>
  </si>
  <si>
    <t>HV CUST - KRA</t>
  </si>
  <si>
    <t>GEN LOAD - CPS - G1</t>
  </si>
  <si>
    <t>CPS - Collie Power Station Terminal</t>
  </si>
  <si>
    <t>HV CUST - LOAD - 132kV</t>
  </si>
  <si>
    <t>GEN LOAD - GNN - GT11</t>
  </si>
  <si>
    <t>GNN - Newgen Neerabup</t>
  </si>
  <si>
    <t>HV CUST - MVE - PTA</t>
  </si>
  <si>
    <t>GLT - Guildford Terminal Load Area</t>
  </si>
  <si>
    <t>GEN LOAD - GNN - GT12</t>
  </si>
  <si>
    <t>HV CUST - NOW - PTA</t>
  </si>
  <si>
    <t>GEN LOAD - KMK - GT1</t>
  </si>
  <si>
    <t>KMK - Kerr McGee Kwinana</t>
  </si>
  <si>
    <t>HV CUST - SRD</t>
  </si>
  <si>
    <t>EP - East Perth Load Area</t>
  </si>
  <si>
    <t>GEN LOAD - KMP - GT1</t>
  </si>
  <si>
    <t>KMP - Kemerton Power</t>
  </si>
  <si>
    <t>HV CUST - SUM - PTA</t>
  </si>
  <si>
    <t>GEN LOAD - KMP - GT2</t>
  </si>
  <si>
    <t>HV CUST - TLA - 6.6 kV</t>
  </si>
  <si>
    <t>GEN LOAD - KPP - GT1</t>
  </si>
  <si>
    <t>KPP - Kwinana Power Partnership</t>
  </si>
  <si>
    <t>HV CUST - TPP - 132.0 kV</t>
  </si>
  <si>
    <t>GEN LOAD - KPP - GT2</t>
  </si>
  <si>
    <t>HV CUST - WCL</t>
  </si>
  <si>
    <t>GEN LOAD - KPP - SG1</t>
  </si>
  <si>
    <t>HV CUST - WM</t>
  </si>
  <si>
    <t>GEN LOAD - KPS - GT1</t>
  </si>
  <si>
    <t>KW - Kwinana</t>
  </si>
  <si>
    <t>HV CUST - WSD</t>
  </si>
  <si>
    <t>GEN LOAD - MDP - G1</t>
  </si>
  <si>
    <t>MDP - Merredin Power Station</t>
  </si>
  <si>
    <t>SUB LOAD - A - 22.0 kV</t>
  </si>
  <si>
    <t>Normal</t>
  </si>
  <si>
    <t>GEN LOAD - MDP - G2</t>
  </si>
  <si>
    <t>SUB LOAD - ALB - 22.0 kV</t>
  </si>
  <si>
    <t>GEN LOAD - MGA - GT1</t>
  </si>
  <si>
    <t>MGA - Mungarra</t>
  </si>
  <si>
    <t>SUB LOAD - AMT - 22.0 kV</t>
  </si>
  <si>
    <t>SF - South Fremantle Load Area</t>
  </si>
  <si>
    <t>GEN LOAD - MGA - GT3</t>
  </si>
  <si>
    <t>SUB LOAD - APM - 22.0 kV</t>
  </si>
  <si>
    <t>GEN LOAD - MPS - G7</t>
  </si>
  <si>
    <t>MPS - Muja Power Station</t>
  </si>
  <si>
    <t>SUB LOAD - BCH - 22.0 kV</t>
  </si>
  <si>
    <t>GEN LOAD - MPS - G8</t>
  </si>
  <si>
    <t>SUB LOAD - BCT - 22.0 kV</t>
  </si>
  <si>
    <t>GEN LOAD - NGK - GT3</t>
  </si>
  <si>
    <t>SUB LOAD - BEL - 22.0 kV</t>
  </si>
  <si>
    <t>GEN LOAD - NGK - SG3</t>
  </si>
  <si>
    <t>SUB LOAD - BIB - 22.0 kV</t>
  </si>
  <si>
    <t>GEN LOAD - PJR - GT1</t>
  </si>
  <si>
    <t>PJR - Pinjar Power Station</t>
  </si>
  <si>
    <t>EG - Eastern Goldfields Load Area</t>
  </si>
  <si>
    <t>GEN LOAD - PJR - GT10</t>
  </si>
  <si>
    <t>SUB LOAD - BLD - 33 kV</t>
  </si>
  <si>
    <t>GEN LOAD - PJR - GT11</t>
  </si>
  <si>
    <t>SUB LOAD - BNP - 22.0 kV</t>
  </si>
  <si>
    <t>GEN LOAD - PJR - GT2</t>
  </si>
  <si>
    <t>SUB LOAD - BSN - 22.0 kV / 2</t>
  </si>
  <si>
    <t>GEN LOAD - PJR - GT3</t>
  </si>
  <si>
    <t>SUB LOAD - BSN - T1</t>
  </si>
  <si>
    <t>GEN LOAD - PJR - GT4</t>
  </si>
  <si>
    <t>SUB LOAD - BSN - T2</t>
  </si>
  <si>
    <t>GEN LOAD - PJR - GT5</t>
  </si>
  <si>
    <t>SUB LOAD - BTN - 22.0 kV</t>
  </si>
  <si>
    <t>GEN LOAD - PJR - GT7</t>
  </si>
  <si>
    <t>SUB LOAD - BTY - 22.0 kV</t>
  </si>
  <si>
    <t>GEN LOAD - PJR - GT9</t>
  </si>
  <si>
    <t>SUB LOAD - BUH - 22.0 kV</t>
  </si>
  <si>
    <t>GEN LOAD - PRK - GT1</t>
  </si>
  <si>
    <t>PRK - Parkeston</t>
  </si>
  <si>
    <t>SUB LOAD - BYF - 22.0 kV</t>
  </si>
  <si>
    <t>GEN LOAD - PRK - GT2</t>
  </si>
  <si>
    <t>SUB LOAD - CAP - 22.0 kV</t>
  </si>
  <si>
    <t>GEN LOAD - PRK - GT3</t>
  </si>
  <si>
    <t>SUB LOAD - CAR - 22.0 kV</t>
  </si>
  <si>
    <t>GEN LOAD - WKT - GT2</t>
  </si>
  <si>
    <t>WKT - West Kalgoorlie</t>
  </si>
  <si>
    <t>SUB LOAD - CC - 22.0 kV</t>
  </si>
  <si>
    <t>GEN LOAD - WKT - GT3</t>
  </si>
  <si>
    <t>SUB LOAD - CK - 11.0 kV / 1</t>
  </si>
  <si>
    <t>General Load</t>
  </si>
  <si>
    <t>Other</t>
  </si>
  <si>
    <t>SUB LOAD - CK - 11.0 kV / 2</t>
  </si>
  <si>
    <t>SUB LOAD - CKN - 22.0 kV</t>
  </si>
  <si>
    <t>SUB LOAD - CL - 11.0 kV</t>
  </si>
  <si>
    <t>General Load(1)</t>
  </si>
  <si>
    <t>LTH - Leath Road_Kwinana Waste Energy</t>
  </si>
  <si>
    <t>SUB LOAD - CO - 22.0 kV</t>
  </si>
  <si>
    <t>SUB LOAD - COL - 11.0 kV</t>
  </si>
  <si>
    <t>SUB LOAD - CPN - 11.0 kV</t>
  </si>
  <si>
    <t>SUB LOAD - CTE - 11.0 kV</t>
  </si>
  <si>
    <t>WT - Western Terminal Load Area</t>
  </si>
  <si>
    <t>SUB LOAD - CUN - 22.0 kV</t>
  </si>
  <si>
    <t>CUN - Cunderin</t>
  </si>
  <si>
    <t>SUB LOAD - CVE - 22.0 kV</t>
  </si>
  <si>
    <t>SUB LOAD - D - 22.0 kV</t>
  </si>
  <si>
    <t>SUB LOAD - E - 11.0 kV</t>
  </si>
  <si>
    <t>SUB LOAD - ENB - 33.0 kV</t>
  </si>
  <si>
    <t>SUB LOAD - FFD - 22.0 kV</t>
  </si>
  <si>
    <t>SUB LOAD - G - 22.0 kV</t>
  </si>
  <si>
    <t>SUB LOAD - GNI - 132.0 kV / 1 - PTA</t>
  </si>
  <si>
    <t>SUB LOAD - GNI - 132.0 kV / 2 - PTA</t>
  </si>
  <si>
    <t>SUB LOAD - GTN - 33.0 kV</t>
  </si>
  <si>
    <t>SUB LOAD - H - 22.0 kV</t>
  </si>
  <si>
    <t>SUB LOAD - HAY - 11.0 kV / 1</t>
  </si>
  <si>
    <t>SUB LOAD - HAY - 11.0 kV / 2</t>
  </si>
  <si>
    <t>SUB LOAD - HBK - 22.0 kV</t>
  </si>
  <si>
    <t>SUB LOAD - HZM - 22.0 kV</t>
  </si>
  <si>
    <t>SUB LOAD - JDP - 22.0 kV</t>
  </si>
  <si>
    <t>SUB LOAD - JTE - 11.0 kV</t>
  </si>
  <si>
    <t>SUB LOAD - K - 22.0 kV</t>
  </si>
  <si>
    <t>SUB LOAD - KAT - 22.0 kV</t>
  </si>
  <si>
    <t>SUB LOAD - KDL - 22.0 kV</t>
  </si>
  <si>
    <t>SUB LOAD - KDN - 33.0 kV</t>
  </si>
  <si>
    <t>SUB LOAD - KEL - 22.0 kV</t>
  </si>
  <si>
    <t>SUB LOAD - KOJ - 22.0 kV</t>
  </si>
  <si>
    <t>SUB LOAD - LDE - 22.0 kV</t>
  </si>
  <si>
    <t>SUB LOAD - MA - 11.0 kV</t>
  </si>
  <si>
    <t>SUB LOAD - MBR - 22.0 kV</t>
  </si>
  <si>
    <t>SUB LOAD - MCE</t>
  </si>
  <si>
    <t>SUB LOAD - MDN - 22.0 kV</t>
  </si>
  <si>
    <t>IMB LOAD -  AKW - 22.0 kV</t>
  </si>
  <si>
    <t>AKW - ALCOA Kwinana</t>
  </si>
  <si>
    <t>SUB LOAD - MDY - 22.0 kV</t>
  </si>
  <si>
    <t>IMB LOAD - APJ - 13.8 kV / 1</t>
  </si>
  <si>
    <t>SUB LOAD - MED - 22.0 kV</t>
  </si>
  <si>
    <t>IMB LOAD - APJ - 13.8 kV / 2</t>
  </si>
  <si>
    <t>SUB LOAD - MER - 22.0 kV</t>
  </si>
  <si>
    <t>IMB LOAD - APJ - 13.8 kV / 3</t>
  </si>
  <si>
    <t>SUB LOAD - MH - 22.0 kV</t>
  </si>
  <si>
    <t>IMB LOAD - APJ - 33.0 kV</t>
  </si>
  <si>
    <t>SUB LOAD - MIL - 11.0 kV / 1</t>
  </si>
  <si>
    <t>IMB LOAD - AWG - 22.0 kV</t>
  </si>
  <si>
    <t>SUB LOAD - MIL - 11.0 kV / 2</t>
  </si>
  <si>
    <t>IMB LOAD - FIM - 33.0 kV</t>
  </si>
  <si>
    <t>FIM - Fimiston</t>
  </si>
  <si>
    <t>SUB LOAD - MIL - 11.0 kV / 3</t>
  </si>
  <si>
    <t>IMB LOAD - JAN</t>
  </si>
  <si>
    <t>JAN - Jan</t>
  </si>
  <si>
    <t>SUB LOAD - MIL - 11.0 kV / 4</t>
  </si>
  <si>
    <t>IMB LOAD - KNS</t>
  </si>
  <si>
    <t>SUB LOAD - MIL - 11.0 kV / 5</t>
  </si>
  <si>
    <t>IMB LOAD - LEF</t>
  </si>
  <si>
    <t>LEF - Lefroy</t>
  </si>
  <si>
    <t>SUB LOAD - MIL - 11.0 kV / 6</t>
  </si>
  <si>
    <t>IMB LOAD - WAPL / 1</t>
  </si>
  <si>
    <t>WAPL - Worsley Alumina Pty Ltd</t>
  </si>
  <si>
    <t>SUB LOAD - MJ - 22.0 kV</t>
  </si>
  <si>
    <t>IMB LOAD - WAPL / 2</t>
  </si>
  <si>
    <t>SUB LOAD - MJP - 22.0 kV</t>
  </si>
  <si>
    <t>IMB LOAD - WAPL / 3</t>
  </si>
  <si>
    <t>SUB LOAD - MLG - 22.0 kV / 1</t>
  </si>
  <si>
    <t>MLG - Malaga</t>
  </si>
  <si>
    <t>IMB LOAD - WAPL / 4</t>
  </si>
  <si>
    <t>SUB LOAD - MLG - 22.0 kV / 2</t>
  </si>
  <si>
    <t>IMB LOAD - WAPL / 5</t>
  </si>
  <si>
    <t>SUB LOAD - MLG - 22.0 kV / 3</t>
  </si>
  <si>
    <t>IMB LOAD - WAPL / 6</t>
  </si>
  <si>
    <t>SUB LOAD - MO - 11.0 kV</t>
  </si>
  <si>
    <t>IMB LOAD - WMK</t>
  </si>
  <si>
    <t>SUB LOAD - MOR - T1</t>
  </si>
  <si>
    <t>KCGM - MOT4 - VSD</t>
  </si>
  <si>
    <t>KCGM - Kalgoorlie Consolidated Mine Site</t>
  </si>
  <si>
    <t>SUB LOAD - MOR - T3</t>
  </si>
  <si>
    <t>KCGM - MOT7 - VSD</t>
  </si>
  <si>
    <t>SUB LOAD - MR - 22.0 kV</t>
  </si>
  <si>
    <t>KCGM - STATIC</t>
  </si>
  <si>
    <t>SUB LOAD - MRR - 22.0 kV</t>
  </si>
  <si>
    <t>KCGM - Sag Mill 1 - CCV</t>
  </si>
  <si>
    <t>SUB LOAD - MSR - 1</t>
  </si>
  <si>
    <t>KCGM - Sag Mill 2 - CCV</t>
  </si>
  <si>
    <t>SUB LOAD - MSR - 2</t>
  </si>
  <si>
    <t>Lumped Load_BATP</t>
  </si>
  <si>
    <t>OFE - Office Road Substation</t>
  </si>
  <si>
    <t>SUB LOAD - MSR - 3</t>
  </si>
  <si>
    <t>Lumped Load_CSP</t>
  </si>
  <si>
    <t>SUB LOAD - MSS - 22.0 kV</t>
  </si>
  <si>
    <t>Lumped Load_Common1</t>
  </si>
  <si>
    <t>SUB LOAD - MUC - 22.0 kV</t>
  </si>
  <si>
    <t>Lumped Load_Common2</t>
  </si>
  <si>
    <t>SUB LOAD - MUL - 22.0 kV</t>
  </si>
  <si>
    <t>Lumped Load_FGT</t>
  </si>
  <si>
    <t>SUB LOAD - MUR - 22.0 kV</t>
  </si>
  <si>
    <t>SUB LOAD - MYR - 22.0 kV</t>
  </si>
  <si>
    <t>SUB LOAD - NB - 22.0 kV</t>
  </si>
  <si>
    <t>SUB LOAD - NGN - 22.0 kV</t>
  </si>
  <si>
    <t>SUB LOAD - NOR - 22.0 kV</t>
  </si>
  <si>
    <t>SUB LOAD - NP - 11.0 kV</t>
  </si>
  <si>
    <t>SUB LOAD - OC - 22.0 kV</t>
  </si>
  <si>
    <t>SUB LOAD - OP - 11.0 kV</t>
  </si>
  <si>
    <t>SUB LOAD - PBY - 22.0 kV</t>
  </si>
  <si>
    <t>SUB LOAD - PCY - 11.0 kV</t>
  </si>
  <si>
    <t>SUB LOAD - PIC - 22.0 kV</t>
  </si>
  <si>
    <t>SUB LOAD - PLD - 22.0 kV - PTA</t>
  </si>
  <si>
    <t>SUB LOAD - PNJ - 22.0 kV</t>
  </si>
  <si>
    <t>SUB LOAD - RAN - 11.0 kV</t>
  </si>
  <si>
    <t>SUB LOAD - RGN - 22.0 kV</t>
  </si>
  <si>
    <t>SUB LOAD - RGN - 33.0 kV</t>
  </si>
  <si>
    <t>SUB LOAD - RO - 22.0 kV</t>
  </si>
  <si>
    <t>SUB LOAD - RTN - 22.0 kV</t>
  </si>
  <si>
    <t>SUB LOAD - RVE - 22.0 kV</t>
  </si>
  <si>
    <t>SUB LOAD - SF - 22.0kV</t>
  </si>
  <si>
    <t>SF - South Fremantle</t>
  </si>
  <si>
    <t>SUB LOAD - SNR - 22.0 kV</t>
  </si>
  <si>
    <t>SUB LOAD - SPK / 1.A</t>
  </si>
  <si>
    <t>SUB LOAD - SVY - 22.0 kV</t>
  </si>
  <si>
    <t>SUB LOAD - SX - 33.0 kV</t>
  </si>
  <si>
    <t>SUB LOAD - TS - 33.0 kV</t>
  </si>
  <si>
    <t>SUB LOAD - W - 11.0 kV / 1</t>
  </si>
  <si>
    <t>SUB LOAD - W - 11.0 kV / 2</t>
  </si>
  <si>
    <t>SUB LOAD - WAG - 22.0 kV</t>
  </si>
  <si>
    <t>SUB LOAD - WAI - 22.0 kV</t>
  </si>
  <si>
    <t>SUB LOAD - WD - 6.6 kV</t>
  </si>
  <si>
    <t>SUB LOAD - WE - 22.0 kV</t>
  </si>
  <si>
    <t>SUB LOAD - WGA - 22.0 kV</t>
  </si>
  <si>
    <t>SUB LOAD - WGP - 22.0 kV</t>
  </si>
  <si>
    <t>SUB LOAD - WKT - 11 kV</t>
  </si>
  <si>
    <t>SUB LOAD - WLN - 22.0 kV</t>
  </si>
  <si>
    <t>SUB LOAD - WNO - 22.0 kV</t>
  </si>
  <si>
    <t>SUB LOAD - WUN - 22.0 kV</t>
  </si>
  <si>
    <t>SUB LOAD - Y - 11.0 kV</t>
  </si>
  <si>
    <t>SUB LOAD - YER - 6.6 kV</t>
  </si>
  <si>
    <t>SUB LOAD - YP - 22.0 kV</t>
  </si>
  <si>
    <t>VSD_CSP</t>
  </si>
  <si>
    <t>VSD_Common1</t>
  </si>
  <si>
    <t>VSD_Common2</t>
  </si>
  <si>
    <t>VSD_FGT</t>
  </si>
  <si>
    <t xml:space="preserve">Load Demand
% </t>
  </si>
  <si>
    <t>Out of Service</t>
  </si>
  <si>
    <t>Pn</t>
  </si>
  <si>
    <t>Pmax(act.)</t>
  </si>
  <si>
    <t>Pmin(act.)</t>
  </si>
  <si>
    <t>Qmax(act.)</t>
  </si>
  <si>
    <t>Qmin(act.)</t>
  </si>
  <si>
    <t>Act.Pow.</t>
  </si>
  <si>
    <t>React.Pow.</t>
  </si>
  <si>
    <t>GEN KBA GT</t>
  </si>
  <si>
    <t>Gen_AKW_G1</t>
  </si>
  <si>
    <t>Gen_APJ_G2</t>
  </si>
  <si>
    <t>Gen_APJ_G3</t>
  </si>
  <si>
    <t>Gen_APJ_G4</t>
  </si>
  <si>
    <t>Gen_APJ_G5</t>
  </si>
  <si>
    <t>Gen_AWG_G1</t>
  </si>
  <si>
    <t>Gen_AWG_G2</t>
  </si>
  <si>
    <t>Gen_AWG_G3</t>
  </si>
  <si>
    <t>Gen_AWG_G4</t>
  </si>
  <si>
    <t>Gen_KNS_G1</t>
  </si>
  <si>
    <t>Gen_KNS_G3</t>
  </si>
  <si>
    <t>Gen_KNS_GT2</t>
  </si>
  <si>
    <t>Gen_PRK_GT1</t>
  </si>
  <si>
    <t>Gen_PRK_GT2</t>
  </si>
  <si>
    <t>Gen_PRK_GT3</t>
  </si>
  <si>
    <t>Gen_WAPL_G1</t>
  </si>
  <si>
    <t>Gen_WAPL_G2</t>
  </si>
  <si>
    <t>Gen_WAPL_G3</t>
  </si>
  <si>
    <t>Gen_WAPL_G4</t>
  </si>
  <si>
    <t>Gen_WAPL_G5</t>
  </si>
  <si>
    <t>Gen_WAPL_G6</t>
  </si>
  <si>
    <t>Total Generation @ IMB_Generation</t>
  </si>
  <si>
    <t>Total Generation @ IMB_LOAD</t>
  </si>
  <si>
    <t>Facility Code</t>
  </si>
  <si>
    <t>ALCOA_KWI</t>
  </si>
  <si>
    <t>ALCOA_PNJ</t>
  </si>
  <si>
    <t>ALCOA_WGP</t>
  </si>
  <si>
    <t>PRK_AG</t>
  </si>
  <si>
    <t>STHRNCRS_EG</t>
  </si>
  <si>
    <t>WAPL_WORSLEY</t>
  </si>
  <si>
    <t>Row Labels</t>
  </si>
  <si>
    <t>(blank)</t>
  </si>
  <si>
    <t>Grand Total</t>
  </si>
  <si>
    <t>Sum of Active Power</t>
  </si>
  <si>
    <t xml:space="preserve">MW (as Load) to be considered in RCM </t>
  </si>
  <si>
    <t xml:space="preserve">Total MW (as Load) to be considered in RCM </t>
  </si>
  <si>
    <t>Sum of Load Demand</t>
  </si>
  <si>
    <t>(Multiple Items)</t>
  </si>
  <si>
    <t>Z/S contains both HV/LV Loads</t>
  </si>
  <si>
    <t>2024-25
(MW)</t>
  </si>
  <si>
    <t>Total Net Value from IMB_GEN Sites
Observed Std.dev_High End_MW @ SYS_MAX
(+/-: GEN/LOAD)</t>
  </si>
  <si>
    <t>Total Net Value from IMB_GEN Sites
Observed mean MW @ SYS_MAX
(+/-: GEN/LOAD)</t>
  </si>
  <si>
    <t>Electrical Location</t>
  </si>
  <si>
    <t>Date</t>
  </si>
  <si>
    <t>Table 1
1. The estimated zone substation load (%) and Block loads (MW) are based on information from the applicable SWIS Base Model for the relevant reserve capacity cycle. 
2. Connection points expected to export MW into the grid during the system coincident peak demand are excluded.</t>
  </si>
  <si>
    <t>HV CUST - KBP - 132.0 kV</t>
  </si>
  <si>
    <t>MRN - Mason Road North</t>
  </si>
  <si>
    <t>HV CUST - BLV - PTA</t>
  </si>
  <si>
    <t>BLV - Bellevue</t>
  </si>
  <si>
    <t>Estimated peak demand from WEM ESOO</t>
  </si>
  <si>
    <r>
      <t xml:space="preserve">
Table 3
</t>
    </r>
    <r>
      <rPr>
        <sz val="9"/>
        <color theme="1"/>
        <rFont val="Segoe UI Semilight"/>
        <family val="2"/>
      </rPr>
      <t xml:space="preserve">1. The forecast demand of the following Block Loads are provided in MW, up to 2 decimal places, as measured at their respective Connection Points.
</t>
    </r>
  </si>
  <si>
    <t>Project</t>
  </si>
  <si>
    <t>DSOC (MW)</t>
  </si>
  <si>
    <t>Forecast Energisation Date (Target)</t>
  </si>
  <si>
    <t>Kwinana Waste to Energy Project</t>
  </si>
  <si>
    <t>TBA</t>
  </si>
  <si>
    <t>East Rockingham Resource Recovery Facility (Waste to Energy)</t>
  </si>
  <si>
    <t>Hadouken - Collie Solar Farm</t>
  </si>
  <si>
    <t>12-18 months from Financial Close</t>
  </si>
  <si>
    <t>South Energy Waroona solar</t>
  </si>
  <si>
    <t>Q4 2024</t>
  </si>
  <si>
    <t>South Energy Benger solar</t>
  </si>
  <si>
    <r>
      <t xml:space="preserve">Byford Solar Farm (3 x 12MW Facilities + </t>
    </r>
    <r>
      <rPr>
        <b/>
        <sz val="12"/>
        <color theme="1"/>
        <rFont val="Calibri"/>
        <family val="2"/>
        <scheme val="minor"/>
      </rPr>
      <t>BESS</t>
    </r>
    <r>
      <rPr>
        <sz val="12"/>
        <color theme="1"/>
        <rFont val="Calibri"/>
        <family val="2"/>
        <scheme val="minor"/>
      </rPr>
      <t>)</t>
    </r>
  </si>
  <si>
    <t>Q4 2023</t>
  </si>
  <si>
    <t>Three Springs Solar</t>
  </si>
  <si>
    <t>Kwinana Battery Energy Storage System (KBESS)</t>
  </si>
  <si>
    <t>Walpole Pumped Hydro</t>
  </si>
  <si>
    <t>Sun Brilliance - Solar Farm, Cunderdin</t>
  </si>
  <si>
    <t>Q1 2024</t>
  </si>
  <si>
    <t>Moonies Hill Energy - Flat Rocks Wind Farm</t>
  </si>
  <si>
    <t>Tilt Renewables - Waddi Windfarm</t>
  </si>
  <si>
    <t>TBD - Typically ~18 months from Financial Close</t>
  </si>
  <si>
    <t>Lacour Energy - Kondinin Wind Farm</t>
  </si>
  <si>
    <t>Estimated 24 months from Financial Close</t>
  </si>
  <si>
    <t>Version #</t>
  </si>
  <si>
    <t>Summary of change</t>
  </si>
  <si>
    <t>Authorisation</t>
  </si>
  <si>
    <t>Title</t>
  </si>
  <si>
    <t>Approver</t>
  </si>
  <si>
    <t>Potential New Facilities - indicative information</t>
  </si>
  <si>
    <t>Auxiliary 1 Load</t>
  </si>
  <si>
    <t>KWB-Kwinana Battery Storage System</t>
  </si>
  <si>
    <t>Customer Substations</t>
  </si>
  <si>
    <t>Auxiliary 2 Load</t>
  </si>
  <si>
    <t>Auxiliary 3 Load</t>
  </si>
  <si>
    <t>Bellevue - BLV</t>
  </si>
  <si>
    <t>HV CUST - MSH - PTA</t>
  </si>
  <si>
    <t>MSH - Marshall RD</t>
  </si>
  <si>
    <t>RGN - Regans</t>
  </si>
  <si>
    <t>Substation Auxiliary Load</t>
  </si>
  <si>
    <t>2025-26
(MW)</t>
  </si>
  <si>
    <t>EDM#</t>
  </si>
  <si>
    <t xml:space="preserve"> </t>
  </si>
  <si>
    <t>ABD - Block Load 1</t>
  </si>
  <si>
    <t>AFM - Block Load 2</t>
  </si>
  <si>
    <t>APJ - Block Load 3</t>
  </si>
  <si>
    <t>BDE - Block Load 4</t>
  </si>
  <si>
    <t>BDP - Block Load 5</t>
  </si>
  <si>
    <t>BEC - Block Load 6</t>
  </si>
  <si>
    <t>BGM - Block Load 7</t>
  </si>
  <si>
    <t>BHK - Block Load 8</t>
  </si>
  <si>
    <t>BLV - Block Load 9</t>
  </si>
  <si>
    <t>BNY - Block Load 10</t>
  </si>
  <si>
    <t>BSI - Block Load 11</t>
  </si>
  <si>
    <t>CAR - Block Load 12</t>
  </si>
  <si>
    <t>CBP - Block Load 13</t>
  </si>
  <si>
    <t>CCL - Block Load 14</t>
  </si>
  <si>
    <t>CTB - Block Load 15</t>
  </si>
  <si>
    <t>EDG - Block Load 16</t>
  </si>
  <si>
    <t>FFD - Block Load 17</t>
  </si>
  <si>
    <t>GGV - Block Load 18</t>
  </si>
  <si>
    <t>GNI - Block Load 19</t>
  </si>
  <si>
    <t>KDP - Block Load 20</t>
  </si>
  <si>
    <t>KMC - Block Load 21</t>
  </si>
  <si>
    <t>KMM - Block Load 22</t>
  </si>
  <si>
    <t>KRA - Block Load 23</t>
  </si>
  <si>
    <t>MRN - Block Load 24</t>
  </si>
  <si>
    <t>NOW - Block Load 25</t>
  </si>
  <si>
    <t>NP - Block Load 26</t>
  </si>
  <si>
    <t>PLD - Block Load 27</t>
  </si>
  <si>
    <t>SUM - Block Load 28</t>
  </si>
  <si>
    <t>TLA - Block Load 29</t>
  </si>
  <si>
    <t>TPP - Block Load 30</t>
  </si>
  <si>
    <t>WCL - Block Load 31</t>
  </si>
  <si>
    <t>WM - Block Load 32</t>
  </si>
  <si>
    <t>WSD - Block Load 33</t>
  </si>
  <si>
    <t>AKW - Block Load 34</t>
  </si>
  <si>
    <t>WAPL - Block Load 35</t>
  </si>
  <si>
    <t>SCE - Block Load 37</t>
  </si>
  <si>
    <t xml:space="preserve">Table 2
1. The demand at the following Electrical Locations are given as percentages, up to 2 decimal places.
2. Where an Electrical Location has one or more block loads, as specified in Table 3, the demand in Table 2 is the net demand at the Electrical Location, that is, the total load demand at the Electrical Location minus the total load demand of the block loads at the Electrical Location.
3. The estimated proportion of peak demand at an Electrical Connection is the net demand at that location divided by the sum of the demand at all Electrical Locations in the SWIS (=Western Power peak demand forecast for SWIS in summer)
4. Variation in estimated peak demand of the existing electrical connections and block loads is due to distribution load transfer, recent historical data, PV penetration, different load growth rate, etc. </t>
  </si>
  <si>
    <t>HV CUST - BTN</t>
  </si>
  <si>
    <t>RGN22 - Regans 22kV</t>
  </si>
  <si>
    <t>RGN33 - Regans 33kV</t>
  </si>
  <si>
    <t>* Recently committed loads.</t>
  </si>
  <si>
    <t>2024 RCM - Peak demand and block loads</t>
  </si>
  <si>
    <t>Latest version</t>
  </si>
  <si>
    <t>BTN - Block Load 38</t>
  </si>
  <si>
    <t>WHT - Block Load 36</t>
  </si>
  <si>
    <t>combined with other loads</t>
  </si>
  <si>
    <t>Huuson Nguyen</t>
  </si>
  <si>
    <t>CUN - Cunderdin</t>
  </si>
  <si>
    <t>PKS - Block Load 41</t>
  </si>
  <si>
    <t>MRR(523) - Block Load 39A</t>
  </si>
  <si>
    <t>YP - Block Load 42*</t>
  </si>
  <si>
    <t>BNL - Block Load 43*</t>
  </si>
  <si>
    <t>MRR(526) - Block Load 39B*</t>
  </si>
  <si>
    <t>Change demand at W and SF=0MW
Add block load # 39B, 41, 42, 43</t>
  </si>
  <si>
    <t>Update % of substation loads</t>
  </si>
  <si>
    <t>2026-27
(MW)</t>
  </si>
  <si>
    <t>Principal Planning Engineer</t>
  </si>
  <si>
    <t>update Block Load #40 &amp; adjust % substation demands</t>
  </si>
  <si>
    <r>
      <rPr>
        <sz val="9"/>
        <color rgb="FFFF0000"/>
        <rFont val="Segoe UI Semilight"/>
        <family val="2"/>
      </rPr>
      <t>MRR</t>
    </r>
    <r>
      <rPr>
        <sz val="9"/>
        <color theme="1"/>
        <rFont val="Segoe UI Semilight"/>
        <family val="2"/>
      </rPr>
      <t xml:space="preserve"> - Block Load 40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</si>
</sst>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sz val="11"/>
      <color theme="1"/>
      <name val="Calibri"/>
      <family val="2"/>
      <scheme val="minor"/>
    </font>
    <font>
      <sz val="9"/>
      <color theme="1"/>
      <name val="Segoe UI Semilight"/>
      <family val="2"/>
    </font>
    <font>
      <i/>
      <sz val="9"/>
      <color theme="1"/>
      <name val="Segoe UI Semilight"/>
      <family val="2"/>
    </font>
    <font>
      <sz val="9"/>
      <color rgb="FFFF0000"/>
      <name val="Segoe UI Semilight"/>
      <family val="2"/>
    </font>
    <font>
      <strike/>
      <sz val="9"/>
      <color theme="1"/>
      <name val="Segoe UI Semilight"/>
      <family val="2"/>
    </font>
    <font>
      <sz val="9"/>
      <name val="Segoe UI Semilight"/>
      <family val="2"/>
    </font>
    <font>
      <sz val="9"/>
      <color theme="5" tint="0.59999389629810485"/>
      <name val="Segoe UI Semilight"/>
      <family val="2"/>
    </font>
    <font>
      <b/>
      <sz val="11"/>
      <color theme="0"/>
      <name val="Calibri"/>
      <family val="2"/>
      <scheme val="minor"/>
    </font>
    <font>
      <sz val="11"/>
      <color theme="0"/>
      <name val="Calibri"/>
      <family val="2"/>
      <scheme val="minor"/>
    </font>
    <font>
      <sz val="9"/>
      <color theme="0"/>
      <name val="Calibri"/>
      <family val="2"/>
      <scheme val="minor"/>
    </font>
    <font>
      <sz val="9"/>
      <color theme="1"/>
      <name val="Calibri"/>
      <family val="2"/>
      <scheme val="minor"/>
    </font>
    <font>
      <b/>
      <sz val="9"/>
      <color theme="0"/>
      <name val="Calibri"/>
      <family val="2"/>
      <scheme val="minor"/>
    </font>
    <font>
      <sz val="9"/>
      <color theme="5"/>
      <name val="Calibri"/>
      <family val="2"/>
      <scheme val="minor"/>
    </font>
    <font>
      <sz val="9"/>
      <color theme="5"/>
      <name val="Segoe UI Semilight"/>
      <family val="2"/>
    </font>
    <font>
      <sz val="9"/>
      <color theme="0" tint="-0.34998626667073579"/>
      <name val="Segoe UI Semilight"/>
      <family val="2"/>
    </font>
    <font>
      <sz val="9"/>
      <color theme="0" tint="-0.34998626667073579"/>
      <name val="Segoe UI"/>
      <family val="2"/>
    </font>
    <font>
      <strike/>
      <sz val="9"/>
      <color theme="0" tint="-0.34998626667073579"/>
      <name val="Segoe UI Semilight"/>
      <family val="2"/>
    </font>
    <font>
      <sz val="11"/>
      <color indexed="8"/>
      <name val="Calibri"/>
      <family val="2"/>
      <scheme val="minor"/>
    </font>
    <font>
      <sz val="14"/>
      <color rgb="FF333333"/>
      <name val="Tahoma"/>
      <family val="2"/>
    </font>
    <font>
      <b/>
      <sz val="9"/>
      <color theme="1"/>
      <name val="Segoe UI Semilight"/>
      <family val="2"/>
    </font>
    <font>
      <b/>
      <sz val="14"/>
      <color rgb="FF0070C0"/>
      <name val="Calibri"/>
      <family val="2"/>
      <scheme val="minor"/>
    </font>
    <font>
      <sz val="12"/>
      <color theme="1"/>
      <name val="Calibri"/>
      <family val="2"/>
      <scheme val="minor"/>
    </font>
    <font>
      <b/>
      <sz val="12"/>
      <color rgb="FFFF0000"/>
      <name val="Calibri"/>
      <family val="2"/>
      <scheme val="minor"/>
    </font>
    <font>
      <b/>
      <sz val="12"/>
      <color theme="1"/>
      <name val="Calibri"/>
      <family val="2"/>
      <scheme val="minor"/>
    </font>
    <font>
      <b/>
      <sz val="12"/>
      <color rgb="FF0070C0"/>
      <name val="Calibri"/>
      <family val="2"/>
      <scheme val="minor"/>
    </font>
    <font>
      <sz val="12"/>
      <name val="Calibri"/>
      <family val="2"/>
      <scheme val="minor"/>
    </font>
    <font>
      <b/>
      <sz val="12"/>
      <name val="Calibri"/>
      <family val="2"/>
      <scheme val="minor"/>
    </font>
    <font>
      <sz val="14"/>
      <color rgb="FF0070C0"/>
      <name val="Calibri"/>
      <family val="2"/>
      <scheme val="minor"/>
    </font>
    <font>
      <b/>
      <sz val="11"/>
      <color indexed="8"/>
      <name val="Calibri"/>
      <family val="2"/>
      <scheme val="minor"/>
    </font>
    <font>
      <sz val="9"/>
      <color rgb="FF7030A0"/>
      <name val="Calibri"/>
      <family val="2"/>
      <scheme val="minor"/>
    </font>
    <font>
      <sz val="9"/>
      <color rgb="FF7030A0"/>
      <name val="Segoe UI Semilight"/>
      <family val="2"/>
    </font>
    <font>
      <strike/>
      <sz val="9"/>
      <color rgb="FF7030A0"/>
      <name val="Segoe UI Semilight"/>
      <family val="2"/>
    </font>
    <font>
      <sz val="9"/>
      <name val="Calibri"/>
      <family val="2"/>
      <scheme val="minor"/>
    </font>
  </fonts>
  <fills count="25">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1"/>
        <bgColor indexed="64"/>
      </patternFill>
    </fill>
    <fill>
      <patternFill patternType="solid">
        <fgColor rgb="FFC00000"/>
        <bgColor indexed="64"/>
      </patternFill>
    </fill>
    <fill>
      <patternFill patternType="solid">
        <fgColor theme="9" tint="0.59999389629810485"/>
        <bgColor indexed="64"/>
      </patternFill>
    </fill>
    <fill>
      <patternFill patternType="solid">
        <fgColor theme="5"/>
        <bgColor indexed="64"/>
      </patternFill>
    </fill>
    <fill>
      <patternFill patternType="solid">
        <fgColor rgb="FF0070C0"/>
        <bgColor indexed="64"/>
      </patternFill>
    </fill>
    <fill>
      <patternFill patternType="solid">
        <fgColor theme="7" tint="0.59999389629810485"/>
        <bgColor indexed="64"/>
      </patternFill>
    </fill>
    <fill>
      <patternFill patternType="solid">
        <fgColor theme="5"/>
        <bgColor theme="5"/>
      </patternFill>
    </fill>
    <fill>
      <patternFill patternType="solid">
        <fgColor theme="7"/>
        <bgColor indexed="64"/>
      </patternFill>
    </fill>
    <fill>
      <patternFill patternType="solid">
        <fgColor theme="5" tint="0.39997558519241921"/>
        <bgColor theme="5" tint="0.79998168889431442"/>
      </patternFill>
    </fill>
    <fill>
      <patternFill patternType="solid">
        <fgColor theme="5" tint="0.39997558519241921"/>
        <bgColor indexed="64"/>
      </patternFill>
    </fill>
    <fill>
      <patternFill patternType="solid">
        <fgColor theme="0" tint="-0.499984740745262"/>
        <bgColor theme="5"/>
      </patternFill>
    </fill>
    <fill>
      <patternFill patternType="solid">
        <fgColor theme="0" tint="-0.499984740745262"/>
        <bgColor indexed="64"/>
      </patternFill>
    </fill>
    <fill>
      <patternFill patternType="solid">
        <fgColor theme="2" tint="-0.249977111117893"/>
        <bgColor theme="5" tint="0.79998168889431442"/>
      </patternFill>
    </fill>
    <fill>
      <patternFill patternType="solid">
        <fgColor theme="2" tint="-0.249977111117893"/>
        <bgColor indexed="64"/>
      </patternFill>
    </fill>
    <fill>
      <patternFill patternType="solid">
        <fgColor theme="0" tint="-4.9989318521683403E-2"/>
        <bgColor indexed="64"/>
      </patternFill>
    </fill>
    <fill>
      <patternFill patternType="solid">
        <fgColor theme="0" tint="-0.249977111117893"/>
        <bgColor theme="5" tint="0.79998168889431442"/>
      </patternFill>
    </fill>
    <fill>
      <patternFill patternType="solid">
        <fgColor theme="0" tint="-0.249977111117893"/>
        <bgColor indexed="64"/>
      </patternFill>
    </fill>
    <fill>
      <patternFill patternType="solid">
        <fgColor rgb="FFFFFF00"/>
        <bgColor indexed="64"/>
      </patternFill>
    </fill>
    <fill>
      <patternFill patternType="solid">
        <fgColor theme="5" tint="0.59999389629810485"/>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theme="5" tint="0.39997558519241921"/>
      </left>
      <right/>
      <top style="thin">
        <color theme="5" tint="0.39997558519241921"/>
      </top>
      <bottom style="thin">
        <color theme="5" tint="0.3999755851924192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18" fillId="0" borderId="0"/>
  </cellStyleXfs>
  <cellXfs count="175">
    <xf numFmtId="0" fontId="0" fillId="0" borderId="0" xfId="0"/>
    <xf numFmtId="0" fontId="2" fillId="0" borderId="0" xfId="0" applyFont="1"/>
    <xf numFmtId="0" fontId="3" fillId="3" borderId="2" xfId="0" applyFont="1" applyFill="1" applyBorder="1" applyAlignment="1">
      <alignment horizontal="center"/>
    </xf>
    <xf numFmtId="0" fontId="2" fillId="0" borderId="2" xfId="0" applyFont="1" applyBorder="1"/>
    <xf numFmtId="0" fontId="3" fillId="4" borderId="2" xfId="0" applyFont="1" applyFill="1" applyBorder="1" applyAlignment="1">
      <alignment horizontal="center"/>
    </xf>
    <xf numFmtId="0" fontId="2" fillId="4" borderId="2" xfId="0" applyFont="1" applyFill="1" applyBorder="1"/>
    <xf numFmtId="0" fontId="2" fillId="3" borderId="2" xfId="0" applyFont="1" applyFill="1" applyBorder="1"/>
    <xf numFmtId="0" fontId="5" fillId="0" borderId="0" xfId="0" applyFont="1"/>
    <xf numFmtId="0" fontId="7" fillId="0" borderId="0" xfId="0" applyFont="1"/>
    <xf numFmtId="0" fontId="2" fillId="5" borderId="2" xfId="0" applyFont="1" applyFill="1" applyBorder="1"/>
    <xf numFmtId="0" fontId="2" fillId="3" borderId="2" xfId="0" applyFont="1" applyFill="1" applyBorder="1" applyAlignment="1">
      <alignment horizontal="center"/>
    </xf>
    <xf numFmtId="10" fontId="2" fillId="4" borderId="2" xfId="0" applyNumberFormat="1" applyFont="1" applyFill="1" applyBorder="1" applyAlignment="1">
      <alignment horizontal="right"/>
    </xf>
    <xf numFmtId="10" fontId="5" fillId="4" borderId="2" xfId="0" applyNumberFormat="1" applyFont="1" applyFill="1" applyBorder="1" applyAlignment="1">
      <alignment horizontal="right"/>
    </xf>
    <xf numFmtId="10" fontId="4" fillId="4" borderId="2" xfId="0" applyNumberFormat="1" applyFont="1" applyFill="1" applyBorder="1" applyAlignment="1">
      <alignment horizontal="right"/>
    </xf>
    <xf numFmtId="10" fontId="2" fillId="3" borderId="2" xfId="0" applyNumberFormat="1" applyFont="1" applyFill="1" applyBorder="1"/>
    <xf numFmtId="0" fontId="5" fillId="4" borderId="2" xfId="0" applyFont="1" applyFill="1" applyBorder="1"/>
    <xf numFmtId="9" fontId="5" fillId="4" borderId="2" xfId="0" applyNumberFormat="1" applyFont="1" applyFill="1" applyBorder="1"/>
    <xf numFmtId="0" fontId="10" fillId="6" borderId="0" xfId="0" applyFont="1" applyFill="1"/>
    <xf numFmtId="0" fontId="11" fillId="0" borderId="0" xfId="0" applyFont="1"/>
    <xf numFmtId="0" fontId="12" fillId="7" borderId="0" xfId="0" applyFont="1" applyFill="1"/>
    <xf numFmtId="0" fontId="12" fillId="7" borderId="0" xfId="0" applyFont="1" applyFill="1" applyAlignment="1">
      <alignment horizontal="center"/>
    </xf>
    <xf numFmtId="2" fontId="12" fillId="7" borderId="0" xfId="0" applyNumberFormat="1" applyFont="1" applyFill="1" applyAlignment="1">
      <alignment horizontal="center"/>
    </xf>
    <xf numFmtId="0" fontId="11" fillId="8" borderId="0" xfId="0" applyFont="1" applyFill="1"/>
    <xf numFmtId="0" fontId="12" fillId="9" borderId="0" xfId="0" applyFont="1" applyFill="1"/>
    <xf numFmtId="2" fontId="12" fillId="9" borderId="0" xfId="0" applyNumberFormat="1" applyFont="1" applyFill="1" applyAlignment="1">
      <alignment horizontal="center"/>
    </xf>
    <xf numFmtId="2" fontId="11" fillId="0" borderId="0" xfId="0" applyNumberFormat="1" applyFont="1"/>
    <xf numFmtId="0" fontId="12" fillId="10" borderId="0" xfId="0" applyFont="1" applyFill="1" applyAlignment="1">
      <alignment wrapText="1"/>
    </xf>
    <xf numFmtId="2" fontId="12" fillId="10" borderId="0" xfId="0" applyNumberFormat="1" applyFont="1" applyFill="1" applyAlignment="1">
      <alignment horizontal="center"/>
    </xf>
    <xf numFmtId="0" fontId="11" fillId="11" borderId="0" xfId="0" applyFont="1" applyFill="1"/>
    <xf numFmtId="0" fontId="10" fillId="7" borderId="0" xfId="0" applyFont="1" applyFill="1" applyAlignment="1">
      <alignment horizontal="center" wrapText="1"/>
    </xf>
    <xf numFmtId="0" fontId="11" fillId="0" borderId="0" xfId="0" applyFont="1" applyAlignment="1">
      <alignment horizontal="center"/>
    </xf>
    <xf numFmtId="10" fontId="11" fillId="11" borderId="0" xfId="1" applyNumberFormat="1" applyFont="1" applyFill="1" applyAlignment="1">
      <alignment horizontal="center"/>
    </xf>
    <xf numFmtId="10" fontId="10" fillId="7" borderId="0" xfId="0" applyNumberFormat="1" applyFont="1" applyFill="1" applyAlignment="1">
      <alignment horizontal="center"/>
    </xf>
    <xf numFmtId="0" fontId="8" fillId="12" borderId="4" xfId="0" applyFont="1" applyFill="1" applyBorder="1" applyAlignment="1">
      <alignment wrapText="1"/>
    </xf>
    <xf numFmtId="0" fontId="0" fillId="0" borderId="0" xfId="0" pivotButton="1"/>
    <xf numFmtId="0" fontId="0" fillId="0" borderId="0" xfId="0" applyAlignment="1">
      <alignment horizontal="left"/>
    </xf>
    <xf numFmtId="2" fontId="0" fillId="0" borderId="0" xfId="0" applyNumberFormat="1"/>
    <xf numFmtId="0" fontId="10" fillId="9" borderId="0" xfId="0" applyFont="1" applyFill="1"/>
    <xf numFmtId="10" fontId="13" fillId="11" borderId="0" xfId="1" applyNumberFormat="1" applyFont="1" applyFill="1" applyAlignment="1">
      <alignment horizontal="center"/>
    </xf>
    <xf numFmtId="0" fontId="11" fillId="9" borderId="0" xfId="0" applyFont="1" applyFill="1"/>
    <xf numFmtId="0" fontId="12" fillId="9" borderId="0" xfId="0" applyFont="1" applyFill="1" applyAlignment="1">
      <alignment horizontal="right"/>
    </xf>
    <xf numFmtId="2" fontId="2" fillId="4" borderId="2" xfId="1" applyNumberFormat="1" applyFont="1" applyFill="1" applyBorder="1" applyAlignment="1">
      <alignment horizontal="center"/>
    </xf>
    <xf numFmtId="10" fontId="6" fillId="4" borderId="2" xfId="1" applyNumberFormat="1" applyFont="1" applyFill="1" applyBorder="1" applyAlignment="1">
      <alignment horizontal="center"/>
    </xf>
    <xf numFmtId="0" fontId="11" fillId="13" borderId="0" xfId="0" applyFont="1" applyFill="1"/>
    <xf numFmtId="0" fontId="11" fillId="0" borderId="0" xfId="0" pivotButton="1" applyFont="1"/>
    <xf numFmtId="0" fontId="11" fillId="0" borderId="0" xfId="0" applyFont="1" applyAlignment="1">
      <alignment horizontal="left"/>
    </xf>
    <xf numFmtId="10" fontId="11" fillId="0" borderId="0" xfId="0" applyNumberFormat="1" applyFont="1"/>
    <xf numFmtId="0" fontId="8" fillId="12" borderId="0" xfId="0" applyFont="1" applyFill="1" applyBorder="1" applyAlignment="1">
      <alignment horizontal="left" wrapText="1"/>
    </xf>
    <xf numFmtId="0" fontId="9" fillId="9" borderId="0" xfId="0" applyFont="1" applyFill="1" applyAlignment="1">
      <alignment horizontal="center" wrapText="1"/>
    </xf>
    <xf numFmtId="164" fontId="9" fillId="9" borderId="0" xfId="0" applyNumberFormat="1" applyFont="1" applyFill="1" applyAlignment="1">
      <alignment horizontal="center" wrapText="1"/>
    </xf>
    <xf numFmtId="0" fontId="9" fillId="14" borderId="0" xfId="0" applyFont="1" applyFill="1" applyBorder="1" applyAlignment="1">
      <alignment horizontal="left"/>
    </xf>
    <xf numFmtId="2" fontId="9" fillId="14" borderId="0" xfId="0" applyNumberFormat="1" applyFont="1" applyFill="1" applyBorder="1" applyAlignment="1">
      <alignment horizontal="center"/>
    </xf>
    <xf numFmtId="164" fontId="9" fillId="15" borderId="0" xfId="0" applyNumberFormat="1" applyFont="1" applyFill="1" applyAlignment="1">
      <alignment horizontal="center"/>
    </xf>
    <xf numFmtId="0" fontId="9" fillId="15" borderId="0" xfId="0" applyFont="1" applyFill="1" applyBorder="1" applyAlignment="1">
      <alignment horizontal="left"/>
    </xf>
    <xf numFmtId="2" fontId="9" fillId="15" borderId="0" xfId="0" applyNumberFormat="1" applyFont="1" applyFill="1" applyBorder="1" applyAlignment="1">
      <alignment horizontal="center"/>
    </xf>
    <xf numFmtId="0" fontId="8" fillId="16" borderId="0" xfId="0" applyFont="1" applyFill="1" applyBorder="1" applyAlignment="1">
      <alignment horizontal="left" wrapText="1"/>
    </xf>
    <xf numFmtId="0" fontId="9" fillId="17" borderId="0" xfId="0" applyFont="1" applyFill="1" applyAlignment="1">
      <alignment horizontal="center" wrapText="1"/>
    </xf>
    <xf numFmtId="0" fontId="11" fillId="17" borderId="0" xfId="0" applyFont="1" applyFill="1"/>
    <xf numFmtId="164" fontId="9" fillId="17" borderId="0" xfId="0" applyNumberFormat="1" applyFont="1" applyFill="1" applyAlignment="1">
      <alignment horizontal="center" wrapText="1"/>
    </xf>
    <xf numFmtId="0" fontId="9" fillId="18" borderId="0" xfId="0" applyFont="1" applyFill="1" applyBorder="1" applyAlignment="1">
      <alignment horizontal="left"/>
    </xf>
    <xf numFmtId="2" fontId="9" fillId="18" borderId="0" xfId="0" applyNumberFormat="1" applyFont="1" applyFill="1" applyBorder="1" applyAlignment="1">
      <alignment horizontal="center"/>
    </xf>
    <xf numFmtId="164" fontId="9" fillId="19" borderId="0" xfId="0" applyNumberFormat="1" applyFont="1" applyFill="1" applyAlignment="1">
      <alignment horizontal="center"/>
    </xf>
    <xf numFmtId="0" fontId="9" fillId="19" borderId="0" xfId="0" applyFont="1" applyFill="1" applyBorder="1" applyAlignment="1">
      <alignment horizontal="left"/>
    </xf>
    <xf numFmtId="2" fontId="9" fillId="19" borderId="0" xfId="0" applyNumberFormat="1" applyFont="1" applyFill="1" applyBorder="1" applyAlignment="1">
      <alignment horizontal="center"/>
    </xf>
    <xf numFmtId="164" fontId="13" fillId="11" borderId="0" xfId="1" applyNumberFormat="1" applyFont="1" applyFill="1" applyAlignment="1">
      <alignment horizontal="center"/>
    </xf>
    <xf numFmtId="0" fontId="15" fillId="0" borderId="0" xfId="0" applyFont="1"/>
    <xf numFmtId="0" fontId="16" fillId="0" borderId="0" xfId="0" applyFont="1" applyFill="1" applyAlignment="1">
      <alignment vertical="center"/>
    </xf>
    <xf numFmtId="2" fontId="15" fillId="0" borderId="0" xfId="0" applyNumberFormat="1" applyFont="1"/>
    <xf numFmtId="0" fontId="17" fillId="0" borderId="0" xfId="0" applyFont="1"/>
    <xf numFmtId="0" fontId="15" fillId="0" borderId="0" xfId="0" applyFont="1" applyAlignment="1">
      <alignment horizontal="right"/>
    </xf>
    <xf numFmtId="0" fontId="18" fillId="0" borderId="0" xfId="2"/>
    <xf numFmtId="0" fontId="18" fillId="0" borderId="2" xfId="2" applyBorder="1" applyAlignment="1">
      <alignment horizontal="center"/>
    </xf>
    <xf numFmtId="0" fontId="18" fillId="0" borderId="2" xfId="2" applyBorder="1"/>
    <xf numFmtId="14" fontId="18" fillId="0" borderId="2" xfId="2" applyNumberFormat="1" applyBorder="1"/>
    <xf numFmtId="0" fontId="19" fillId="0" borderId="0" xfId="2" applyFont="1"/>
    <xf numFmtId="0" fontId="8" fillId="0" borderId="0" xfId="0" applyFont="1" applyFill="1" applyBorder="1" applyAlignment="1">
      <alignment horizontal="left" wrapText="1"/>
    </xf>
    <xf numFmtId="0" fontId="9" fillId="0" borderId="0" xfId="0" applyFont="1" applyFill="1" applyAlignment="1">
      <alignment horizontal="center" wrapText="1"/>
    </xf>
    <xf numFmtId="0" fontId="9" fillId="0" borderId="0" xfId="0" applyFont="1" applyFill="1" applyBorder="1" applyAlignment="1">
      <alignment horizontal="left"/>
    </xf>
    <xf numFmtId="2" fontId="9" fillId="0" borderId="0" xfId="0" applyNumberFormat="1" applyFont="1" applyFill="1" applyBorder="1" applyAlignment="1">
      <alignment horizontal="center"/>
    </xf>
    <xf numFmtId="164" fontId="9" fillId="0" borderId="0" xfId="0" applyNumberFormat="1" applyFont="1" applyFill="1" applyAlignment="1">
      <alignment horizontal="center"/>
    </xf>
    <xf numFmtId="0" fontId="11" fillId="0" borderId="0" xfId="0" applyFont="1" applyFill="1"/>
    <xf numFmtId="164" fontId="9" fillId="0" borderId="0" xfId="0" applyNumberFormat="1" applyFont="1" applyFill="1" applyAlignment="1">
      <alignment horizontal="center" wrapText="1"/>
    </xf>
    <xf numFmtId="2" fontId="6" fillId="4" borderId="2" xfId="1" applyNumberFormat="1" applyFont="1" applyFill="1" applyBorder="1" applyAlignment="1">
      <alignment horizontal="center"/>
    </xf>
    <xf numFmtId="0" fontId="2" fillId="3" borderId="2" xfId="0" applyFont="1" applyFill="1" applyBorder="1" applyAlignment="1">
      <alignment horizontal="center" wrapText="1"/>
    </xf>
    <xf numFmtId="2" fontId="14" fillId="4" borderId="1" xfId="0" applyNumberFormat="1" applyFont="1" applyFill="1" applyBorder="1" applyAlignment="1">
      <alignment horizontal="center"/>
    </xf>
    <xf numFmtId="10" fontId="2" fillId="3" borderId="2" xfId="1" applyNumberFormat="1" applyFont="1" applyFill="1" applyBorder="1"/>
    <xf numFmtId="0" fontId="2" fillId="3" borderId="1" xfId="0" applyFont="1" applyFill="1" applyBorder="1" applyAlignment="1">
      <alignment horizontal="right"/>
    </xf>
    <xf numFmtId="2" fontId="2" fillId="3" borderId="2" xfId="0" applyNumberFormat="1" applyFont="1" applyFill="1" applyBorder="1"/>
    <xf numFmtId="2" fontId="2" fillId="4" borderId="2" xfId="0" applyNumberFormat="1" applyFont="1" applyFill="1" applyBorder="1"/>
    <xf numFmtId="0" fontId="21"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2" fillId="0" borderId="0" xfId="0" applyFont="1" applyAlignment="1">
      <alignment horizontal="left" vertical="center"/>
    </xf>
    <xf numFmtId="49" fontId="25" fillId="0" borderId="5" xfId="0" applyNumberFormat="1" applyFont="1" applyBorder="1" applyAlignment="1">
      <alignment horizontal="center" vertical="center" wrapText="1"/>
    </xf>
    <xf numFmtId="0" fontId="25" fillId="0" borderId="5" xfId="0" applyFont="1" applyBorder="1" applyAlignment="1">
      <alignment horizontal="center" vertical="center" wrapText="1"/>
    </xf>
    <xf numFmtId="0" fontId="24" fillId="0" borderId="0" xfId="0" applyFont="1" applyAlignment="1">
      <alignment vertical="center"/>
    </xf>
    <xf numFmtId="0" fontId="22" fillId="0" borderId="2" xfId="0" applyFont="1" applyBorder="1" applyAlignment="1">
      <alignment horizontal="center" vertical="center" wrapText="1"/>
    </xf>
    <xf numFmtId="49" fontId="26" fillId="0" borderId="2" xfId="0" applyNumberFormat="1" applyFont="1" applyBorder="1" applyAlignment="1">
      <alignment vertical="center" wrapText="1"/>
    </xf>
    <xf numFmtId="17" fontId="24" fillId="0" borderId="2" xfId="0" applyNumberFormat="1" applyFont="1" applyBorder="1" applyAlignment="1">
      <alignment horizontal="center" vertical="center"/>
    </xf>
    <xf numFmtId="0" fontId="22" fillId="0" borderId="2" xfId="0" applyFont="1" applyBorder="1" applyAlignment="1">
      <alignment vertical="center"/>
    </xf>
    <xf numFmtId="0" fontId="22" fillId="0" borderId="2" xfId="0" applyFont="1" applyBorder="1" applyAlignment="1">
      <alignment horizontal="center" vertical="center"/>
    </xf>
    <xf numFmtId="0" fontId="22" fillId="0" borderId="6" xfId="0" applyFont="1" applyBorder="1" applyAlignment="1">
      <alignment vertical="center"/>
    </xf>
    <xf numFmtId="0" fontId="22" fillId="0" borderId="6" xfId="0" applyFont="1" applyBorder="1" applyAlignment="1">
      <alignment horizontal="center" vertical="center"/>
    </xf>
    <xf numFmtId="17" fontId="22" fillId="0" borderId="6" xfId="0" applyNumberFormat="1" applyFont="1" applyBorder="1" applyAlignment="1">
      <alignment horizontal="center" vertical="center" wrapText="1"/>
    </xf>
    <xf numFmtId="17" fontId="24" fillId="0" borderId="6" xfId="0" applyNumberFormat="1" applyFont="1" applyBorder="1" applyAlignment="1">
      <alignment horizontal="center" vertical="center"/>
    </xf>
    <xf numFmtId="17" fontId="22" fillId="0" borderId="6" xfId="0" applyNumberFormat="1" applyFont="1" applyBorder="1" applyAlignment="1">
      <alignment horizontal="center" vertical="center"/>
    </xf>
    <xf numFmtId="49" fontId="27" fillId="0" borderId="7" xfId="0" applyNumberFormat="1" applyFont="1" applyBorder="1" applyAlignment="1">
      <alignment vertical="center" wrapText="1"/>
    </xf>
    <xf numFmtId="0" fontId="24" fillId="0" borderId="7" xfId="0" applyFont="1" applyBorder="1" applyAlignment="1">
      <alignment horizontal="center" vertical="center" wrapText="1"/>
    </xf>
    <xf numFmtId="17" fontId="24" fillId="0" borderId="7" xfId="0" applyNumberFormat="1" applyFont="1" applyBorder="1" applyAlignment="1">
      <alignment horizontal="center" vertical="center" wrapText="1"/>
    </xf>
    <xf numFmtId="49" fontId="26" fillId="20" borderId="2" xfId="0" applyNumberFormat="1" applyFont="1" applyFill="1" applyBorder="1" applyAlignment="1">
      <alignment vertical="center" wrapText="1"/>
    </xf>
    <xf numFmtId="0" fontId="22" fillId="20" borderId="2" xfId="0" applyFont="1" applyFill="1" applyBorder="1" applyAlignment="1">
      <alignment horizontal="center" vertical="center" wrapText="1"/>
    </xf>
    <xf numFmtId="17" fontId="22" fillId="20" borderId="2" xfId="0" quotePrefix="1" applyNumberFormat="1" applyFont="1" applyFill="1" applyBorder="1" applyAlignment="1">
      <alignment horizontal="center" vertical="center" wrapText="1"/>
    </xf>
    <xf numFmtId="17" fontId="24" fillId="20" borderId="2" xfId="0" quotePrefix="1" applyNumberFormat="1" applyFont="1" applyFill="1" applyBorder="1" applyAlignment="1">
      <alignment horizontal="center" vertical="center" wrapText="1"/>
    </xf>
    <xf numFmtId="1" fontId="22" fillId="20" borderId="2" xfId="0" applyNumberFormat="1" applyFont="1" applyFill="1" applyBorder="1" applyAlignment="1">
      <alignment horizontal="center" vertical="center" wrapText="1"/>
    </xf>
    <xf numFmtId="17" fontId="22" fillId="20" borderId="2" xfId="0" applyNumberFormat="1" applyFont="1" applyFill="1" applyBorder="1" applyAlignment="1">
      <alignment horizontal="center" vertical="center" wrapText="1"/>
    </xf>
    <xf numFmtId="49" fontId="26" fillId="20" borderId="7" xfId="0" applyNumberFormat="1" applyFont="1" applyFill="1" applyBorder="1" applyAlignment="1">
      <alignment vertical="center" wrapText="1"/>
    </xf>
    <xf numFmtId="0" fontId="22" fillId="20" borderId="7" xfId="0" applyFont="1" applyFill="1" applyBorder="1" applyAlignment="1">
      <alignment horizontal="center" vertical="center" wrapText="1"/>
    </xf>
    <xf numFmtId="0" fontId="28" fillId="0" borderId="0" xfId="2" applyFont="1"/>
    <xf numFmtId="0" fontId="21" fillId="0" borderId="0" xfId="2" applyFont="1"/>
    <xf numFmtId="0" fontId="29" fillId="0" borderId="2" xfId="2" applyFont="1" applyBorder="1" applyAlignment="1">
      <alignment horizontal="center"/>
    </xf>
    <xf numFmtId="0" fontId="29" fillId="0" borderId="6" xfId="2" applyFont="1" applyBorder="1" applyAlignment="1">
      <alignment horizontal="center"/>
    </xf>
    <xf numFmtId="10" fontId="2" fillId="0" borderId="0" xfId="0" applyNumberFormat="1" applyFont="1"/>
    <xf numFmtId="164" fontId="11" fillId="0" borderId="0" xfId="0" applyNumberFormat="1" applyFont="1" applyAlignment="1">
      <alignment horizontal="left"/>
    </xf>
    <xf numFmtId="0" fontId="2" fillId="0" borderId="2" xfId="0" applyFont="1" applyFill="1" applyBorder="1"/>
    <xf numFmtId="0" fontId="9" fillId="21" borderId="0" xfId="0" applyFont="1" applyFill="1" applyBorder="1" applyAlignment="1">
      <alignment horizontal="left"/>
    </xf>
    <xf numFmtId="2" fontId="9" fillId="21" borderId="0" xfId="0" applyNumberFormat="1" applyFont="1" applyFill="1" applyBorder="1" applyAlignment="1">
      <alignment horizontal="center"/>
    </xf>
    <xf numFmtId="164" fontId="9" fillId="22" borderId="0" xfId="0" applyNumberFormat="1" applyFont="1" applyFill="1" applyAlignment="1">
      <alignment horizontal="center"/>
    </xf>
    <xf numFmtId="0" fontId="9" fillId="22" borderId="0" xfId="0" applyFont="1" applyFill="1" applyBorder="1" applyAlignment="1">
      <alignment horizontal="left"/>
    </xf>
    <xf numFmtId="0" fontId="15" fillId="0" borderId="0" xfId="0" applyFont="1" applyFill="1"/>
    <xf numFmtId="0" fontId="11" fillId="0" borderId="0" xfId="0" applyFont="1" applyFill="1" applyAlignment="1">
      <alignment horizontal="left"/>
    </xf>
    <xf numFmtId="2" fontId="11" fillId="0" borderId="0" xfId="0" applyNumberFormat="1" applyFont="1" applyFill="1"/>
    <xf numFmtId="10" fontId="11" fillId="0" borderId="0" xfId="0" applyNumberFormat="1" applyFont="1" applyFill="1"/>
    <xf numFmtId="0" fontId="2" fillId="0" borderId="0" xfId="0" applyFont="1" applyFill="1"/>
    <xf numFmtId="164" fontId="11" fillId="0" borderId="0" xfId="0" applyNumberFormat="1" applyFont="1" applyFill="1" applyAlignment="1">
      <alignment horizontal="left"/>
    </xf>
    <xf numFmtId="0" fontId="11" fillId="23" borderId="0" xfId="0" applyFont="1" applyFill="1"/>
    <xf numFmtId="0" fontId="11" fillId="24" borderId="0" xfId="0" applyFont="1" applyFill="1"/>
    <xf numFmtId="10" fontId="17" fillId="0" borderId="0" xfId="0" applyNumberFormat="1" applyFont="1"/>
    <xf numFmtId="2" fontId="3" fillId="3" borderId="2" xfId="0" applyNumberFormat="1" applyFont="1" applyFill="1" applyBorder="1" applyAlignment="1">
      <alignment horizontal="center" wrapText="1"/>
    </xf>
    <xf numFmtId="0" fontId="2" fillId="0" borderId="1" xfId="0" applyFont="1" applyBorder="1" applyAlignment="1">
      <alignment horizontal="left"/>
    </xf>
    <xf numFmtId="0" fontId="2" fillId="3" borderId="1" xfId="0" applyFont="1" applyFill="1" applyBorder="1" applyAlignment="1">
      <alignment horizontal="left" wrapText="1"/>
    </xf>
    <xf numFmtId="0" fontId="2" fillId="3" borderId="1" xfId="0" applyFont="1" applyFill="1" applyBorder="1" applyAlignment="1">
      <alignment horizontal="center"/>
    </xf>
    <xf numFmtId="10" fontId="2" fillId="3" borderId="1" xfId="1" applyNumberFormat="1" applyFont="1" applyFill="1" applyBorder="1" applyAlignment="1">
      <alignment horizontal="center"/>
    </xf>
    <xf numFmtId="0" fontId="29" fillId="0" borderId="2" xfId="2" applyFont="1" applyBorder="1" applyAlignment="1">
      <alignment vertical="center"/>
    </xf>
    <xf numFmtId="14" fontId="18" fillId="0" borderId="2" xfId="2" applyNumberFormat="1" applyBorder="1" applyAlignment="1">
      <alignment vertical="center"/>
    </xf>
    <xf numFmtId="0" fontId="18" fillId="0" borderId="2" xfId="2" applyBorder="1" applyAlignment="1">
      <alignment vertical="center" wrapText="1"/>
    </xf>
    <xf numFmtId="0" fontId="18" fillId="0" borderId="2" xfId="2" applyBorder="1" applyAlignment="1">
      <alignment vertical="center"/>
    </xf>
    <xf numFmtId="0" fontId="18" fillId="0" borderId="0" xfId="2" applyAlignment="1">
      <alignment vertical="center"/>
    </xf>
    <xf numFmtId="2" fontId="2" fillId="4" borderId="1" xfId="1" applyNumberFormat="1" applyFont="1" applyFill="1" applyBorder="1" applyAlignment="1">
      <alignment horizontal="center"/>
    </xf>
    <xf numFmtId="2" fontId="2" fillId="4" borderId="8" xfId="1" applyNumberFormat="1" applyFont="1" applyFill="1" applyBorder="1" applyAlignment="1">
      <alignment horizontal="center"/>
    </xf>
    <xf numFmtId="2" fontId="30" fillId="0" borderId="0" xfId="0" applyNumberFormat="1" applyFont="1"/>
    <xf numFmtId="0" fontId="18" fillId="0" borderId="2" xfId="2" applyBorder="1" applyAlignment="1">
      <alignment wrapText="1"/>
    </xf>
    <xf numFmtId="0" fontId="31" fillId="0" borderId="2" xfId="0" applyFont="1" applyBorder="1"/>
    <xf numFmtId="0" fontId="32" fillId="4" borderId="2" xfId="0" applyFont="1" applyFill="1" applyBorder="1"/>
    <xf numFmtId="0" fontId="31" fillId="0" borderId="0" xfId="0" applyFont="1"/>
    <xf numFmtId="0" fontId="30" fillId="0" borderId="0" xfId="0" applyFont="1" applyAlignment="1">
      <alignment horizontal="left"/>
    </xf>
    <xf numFmtId="10" fontId="30" fillId="0" borderId="0" xfId="0" applyNumberFormat="1" applyFont="1"/>
    <xf numFmtId="164" fontId="30" fillId="0" borderId="0" xfId="0" applyNumberFormat="1" applyFont="1" applyAlignment="1">
      <alignment horizontal="left"/>
    </xf>
    <xf numFmtId="0" fontId="6" fillId="0" borderId="1" xfId="0" applyFont="1" applyBorder="1" applyAlignment="1">
      <alignment horizontal="left"/>
    </xf>
    <xf numFmtId="10" fontId="6" fillId="4" borderId="2" xfId="0" applyNumberFormat="1" applyFont="1" applyFill="1" applyBorder="1" applyAlignment="1">
      <alignment horizontal="right"/>
    </xf>
    <xf numFmtId="0" fontId="6" fillId="0" borderId="0" xfId="0" applyFont="1"/>
    <xf numFmtId="0" fontId="33" fillId="0" borderId="0" xfId="0" applyFont="1" applyAlignment="1">
      <alignment horizontal="left"/>
    </xf>
    <xf numFmtId="2" fontId="33" fillId="0" borderId="0" xfId="0" applyNumberFormat="1" applyFont="1"/>
    <xf numFmtId="10" fontId="33" fillId="0" borderId="0" xfId="0" applyNumberFormat="1" applyFont="1"/>
    <xf numFmtId="2" fontId="4" fillId="4" borderId="2" xfId="0" applyNumberFormat="1" applyFont="1" applyFill="1" applyBorder="1"/>
    <xf numFmtId="0" fontId="2" fillId="2" borderId="0" xfId="0" applyFont="1" applyFill="1" applyAlignment="1">
      <alignment vertical="top" wrapText="1"/>
    </xf>
    <xf numFmtId="0" fontId="2" fillId="2" borderId="0" xfId="0" applyFont="1" applyFill="1" applyAlignment="1">
      <alignment vertical="top"/>
    </xf>
    <xf numFmtId="0" fontId="6" fillId="2" borderId="0" xfId="0" applyFont="1" applyFill="1" applyAlignment="1">
      <alignment vertical="top" wrapText="1"/>
    </xf>
    <xf numFmtId="0" fontId="6" fillId="2" borderId="0" xfId="0" applyFont="1" applyFill="1" applyAlignment="1">
      <alignment vertical="top"/>
    </xf>
    <xf numFmtId="0" fontId="0" fillId="0" borderId="0" xfId="0" applyAlignment="1">
      <alignment vertical="top"/>
    </xf>
    <xf numFmtId="0" fontId="20" fillId="2" borderId="3" xfId="0" applyFont="1" applyFill="1" applyBorder="1" applyAlignment="1">
      <alignment vertical="top" wrapText="1"/>
    </xf>
    <xf numFmtId="0" fontId="20" fillId="2" borderId="0" xfId="0" applyFont="1" applyFill="1" applyAlignment="1">
      <alignment vertical="top"/>
    </xf>
    <xf numFmtId="0" fontId="0" fillId="0" borderId="0" xfId="0" applyFont="1" applyAlignment="1">
      <alignment vertical="top"/>
    </xf>
    <xf numFmtId="2" fontId="2" fillId="4" borderId="1" xfId="1" applyNumberFormat="1" applyFont="1" applyFill="1" applyBorder="1" applyAlignment="1">
      <alignment horizontal="center"/>
    </xf>
    <xf numFmtId="2" fontId="2" fillId="4" borderId="8" xfId="1" applyNumberFormat="1" applyFont="1" applyFill="1" applyBorder="1" applyAlignment="1">
      <alignment horizontal="center"/>
    </xf>
  </cellXfs>
  <cellStyles count="3">
    <cellStyle name="Normal" xfId="0" builtinId="0"/>
    <cellStyle name="Normal 2" xfId="2" xr:uid="{32409F0D-FC98-4017-BDDA-EBCB0D01BF48}"/>
    <cellStyle name="Percent" xfId="1" builtinId="5"/>
  </cellStyles>
  <dxfs count="28">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
      <font>
        <sz val="9"/>
      </font>
    </dxf>
  </dxfs>
  <tableStyles count="0" defaultTableStyle="TableStyleMedium2" defaultPivotStyle="PivotStyleLight16"/>
  <colors>
    <mruColors>
      <color rgb="FFF4AF80"/>
      <color rgb="FFF19B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4.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pivotCacheDefinition" Target="pivotCache/pivotCacheDefinition6.xml"/><Relationship Id="rId10" Type="http://schemas.openxmlformats.org/officeDocument/2006/relationships/pivotCacheDefinition" Target="pivotCache/pivotCacheDefinition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pivotCacheDefinition" Target="pivotCache/pivotCacheDefinition5.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xdr:col>
      <xdr:colOff>1619248</xdr:colOff>
      <xdr:row>20</xdr:row>
      <xdr:rowOff>179916</xdr:rowOff>
    </xdr:from>
    <xdr:ext cx="9917588" cy="937629"/>
    <xdr:sp macro="" textlink="">
      <xdr:nvSpPr>
        <xdr:cNvPr id="2" name="Rectangle 1">
          <a:extLst>
            <a:ext uri="{FF2B5EF4-FFF2-40B4-BE49-F238E27FC236}">
              <a16:creationId xmlns:a16="http://schemas.microsoft.com/office/drawing/2014/main" id="{2A42A11F-8CDD-41DB-A5AB-90DE0FA06537}"/>
            </a:ext>
          </a:extLst>
        </xdr:cNvPr>
        <xdr:cNvSpPr/>
      </xdr:nvSpPr>
      <xdr:spPr>
        <a:xfrm>
          <a:off x="1799165" y="5090583"/>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812495</xdr:colOff>
      <xdr:row>266</xdr:row>
      <xdr:rowOff>9525</xdr:rowOff>
    </xdr:from>
    <xdr:ext cx="9917588" cy="937629"/>
    <xdr:sp macro="" textlink="">
      <xdr:nvSpPr>
        <xdr:cNvPr id="2" name="Rectangle 1">
          <a:extLst>
            <a:ext uri="{FF2B5EF4-FFF2-40B4-BE49-F238E27FC236}">
              <a16:creationId xmlns:a16="http://schemas.microsoft.com/office/drawing/2014/main" id="{6C04D2BF-1571-4FD5-8453-7812985DDACB}"/>
            </a:ext>
          </a:extLst>
        </xdr:cNvPr>
        <xdr:cNvSpPr/>
      </xdr:nvSpPr>
      <xdr:spPr>
        <a:xfrm>
          <a:off x="3984320" y="13811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oneCellAnchor>
    <xdr:from>
      <xdr:col>7</xdr:col>
      <xdr:colOff>295275</xdr:colOff>
      <xdr:row>19</xdr:row>
      <xdr:rowOff>19050</xdr:rowOff>
    </xdr:from>
    <xdr:ext cx="9917588" cy="937629"/>
    <xdr:sp macro="" textlink="">
      <xdr:nvSpPr>
        <xdr:cNvPr id="3" name="Rectangle 2">
          <a:extLst>
            <a:ext uri="{FF2B5EF4-FFF2-40B4-BE49-F238E27FC236}">
              <a16:creationId xmlns:a16="http://schemas.microsoft.com/office/drawing/2014/main" id="{68394363-8A9A-4B92-A72A-1C58ABD57D3B}"/>
            </a:ext>
          </a:extLst>
        </xdr:cNvPr>
        <xdr:cNvSpPr/>
      </xdr:nvSpPr>
      <xdr:spPr>
        <a:xfrm>
          <a:off x="8743950" y="33718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4BCC19A4-DB21-45A5-8A1C-C3E71B2B52C4}"/>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457200</xdr:colOff>
      <xdr:row>44</xdr:row>
      <xdr:rowOff>38100</xdr:rowOff>
    </xdr:from>
    <xdr:ext cx="9917588" cy="937629"/>
    <xdr:sp macro="" textlink="">
      <xdr:nvSpPr>
        <xdr:cNvPr id="2" name="Rectangle 1">
          <a:extLst>
            <a:ext uri="{FF2B5EF4-FFF2-40B4-BE49-F238E27FC236}">
              <a16:creationId xmlns:a16="http://schemas.microsoft.com/office/drawing/2014/main" id="{944FE850-9DB0-4BEF-AA2F-BA4BF40C1ED3}"/>
            </a:ext>
          </a:extLst>
        </xdr:cNvPr>
        <xdr:cNvSpPr/>
      </xdr:nvSpPr>
      <xdr:spPr>
        <a:xfrm>
          <a:off x="10296525" y="807720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12395</xdr:colOff>
      <xdr:row>261</xdr:row>
      <xdr:rowOff>57150</xdr:rowOff>
    </xdr:from>
    <xdr:ext cx="9917588" cy="937629"/>
    <xdr:sp macro="" textlink="">
      <xdr:nvSpPr>
        <xdr:cNvPr id="2" name="Rectangle 1">
          <a:extLst>
            <a:ext uri="{FF2B5EF4-FFF2-40B4-BE49-F238E27FC236}">
              <a16:creationId xmlns:a16="http://schemas.microsoft.com/office/drawing/2014/main" id="{42A150AA-69C7-4499-A8B2-D623B9754088}"/>
            </a:ext>
          </a:extLst>
        </xdr:cNvPr>
        <xdr:cNvSpPr/>
      </xdr:nvSpPr>
      <xdr:spPr>
        <a:xfrm>
          <a:off x="1517345" y="6305550"/>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400050</xdr:colOff>
      <xdr:row>7</xdr:row>
      <xdr:rowOff>9525</xdr:rowOff>
    </xdr:from>
    <xdr:ext cx="9917588" cy="937629"/>
    <xdr:sp macro="" textlink="">
      <xdr:nvSpPr>
        <xdr:cNvPr id="2" name="Rectangle 1">
          <a:extLst>
            <a:ext uri="{FF2B5EF4-FFF2-40B4-BE49-F238E27FC236}">
              <a16:creationId xmlns:a16="http://schemas.microsoft.com/office/drawing/2014/main" id="{2D377621-FCD6-4526-9A0E-B69BB106F9A1}"/>
            </a:ext>
          </a:extLst>
        </xdr:cNvPr>
        <xdr:cNvSpPr/>
      </xdr:nvSpPr>
      <xdr:spPr>
        <a:xfrm>
          <a:off x="1556657" y="1343025"/>
          <a:ext cx="9917588" cy="937629"/>
        </a:xfrm>
        <a:prstGeom prst="rect">
          <a:avLst/>
        </a:prstGeom>
        <a:solidFill>
          <a:srgbClr val="FF0000"/>
        </a:solidFill>
      </xdr:spPr>
      <xdr:txBody>
        <a:bodyPr wrap="none" lIns="91440" tIns="45720" rIns="91440" bIns="45720">
          <a:spAutoFit/>
        </a:bodyPr>
        <a:lstStyle/>
        <a:p>
          <a:pPr algn="ctr"/>
          <a:r>
            <a:rPr lang="en-US" sz="5400" b="1" cap="none" spc="0">
              <a:ln w="22225">
                <a:solidFill>
                  <a:schemeClr val="accent2"/>
                </a:solidFill>
                <a:prstDash val="solid"/>
              </a:ln>
              <a:solidFill>
                <a:schemeClr val="accent2">
                  <a:lumMod val="40000"/>
                  <a:lumOff val="60000"/>
                </a:schemeClr>
              </a:solidFill>
              <a:effectLst/>
            </a:rPr>
            <a:t>Confidential</a:t>
          </a:r>
          <a:r>
            <a:rPr lang="en-US" sz="5400" b="1" cap="none" spc="0" baseline="0">
              <a:ln w="22225">
                <a:solidFill>
                  <a:schemeClr val="accent2"/>
                </a:solidFill>
                <a:prstDash val="solid"/>
              </a:ln>
              <a:solidFill>
                <a:schemeClr val="accent2">
                  <a:lumMod val="40000"/>
                  <a:lumOff val="60000"/>
                </a:schemeClr>
              </a:solidFill>
              <a:effectLst/>
            </a:rPr>
            <a:t> - Not to be published</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H:\RCM\2024%20RCM%20Limit%20Advice%20for%202026-27%20Capacity%20Year%20-%20Peak%20Demand%20and%20Block%20Loads%20(V0).xlsx" TargetMode="External"/><Relationship Id="rId1" Type="http://schemas.openxmlformats.org/officeDocument/2006/relationships/externalLinkPath" Target="file:///H:\RCM\2024%20RCM%20Limit%20Advice%20for%202026-27%20Capacity%20Year%20-%20Peak%20Demand%20and%20Block%20Loads%20(V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uthorisation"/>
      <sheetName val="Version"/>
      <sheetName val="CMD"/>
      <sheetName val="Proposed Electrical Location"/>
      <sheetName val="DSOC - Potential New Facilities"/>
      <sheetName val="SWIS_25-26_Forecast"/>
      <sheetName val="SWIS_25-26_IMB_GEN"/>
      <sheetName val="SWIS_26-27_Forecast"/>
      <sheetName val="SWIS_26-27_IMB_GEN"/>
      <sheetName val="From PF"/>
      <sheetName val="SWIS_24-25_Forecast"/>
      <sheetName val="SWIS_24-25_IMB_GEN"/>
    </sheetNames>
    <sheetDataSet>
      <sheetData sheetId="0"/>
      <sheetData sheetId="1"/>
      <sheetData sheetId="2"/>
      <sheetData sheetId="3"/>
      <sheetData sheetId="4"/>
      <sheetData sheetId="5"/>
      <sheetData sheetId="6"/>
      <sheetData sheetId="7"/>
      <sheetData sheetId="8"/>
      <sheetData sheetId="9">
        <row r="29">
          <cell r="A29" t="str">
            <v>ERRRF Lumped Load_Common2</v>
          </cell>
          <cell r="B29" t="str">
            <v>OFE - Office Road Substation</v>
          </cell>
          <cell r="C29" t="str">
            <v>KW - Kwinana Load Area</v>
          </cell>
          <cell r="D29">
            <v>1.891</v>
          </cell>
          <cell r="E29">
            <v>1.891</v>
          </cell>
          <cell r="H29">
            <v>0.91585320000000003</v>
          </cell>
          <cell r="I29">
            <v>0.91585320000000003</v>
          </cell>
        </row>
        <row r="30">
          <cell r="A30" t="str">
            <v>ERRRF Lumped Load_FGT</v>
          </cell>
          <cell r="B30" t="str">
            <v>OFE - Office Road Substation</v>
          </cell>
          <cell r="C30" t="str">
            <v>KW - Kwinana Load Area</v>
          </cell>
          <cell r="D30">
            <v>0.46200000000000002</v>
          </cell>
          <cell r="E30">
            <v>0.46200000000000002</v>
          </cell>
          <cell r="H30">
            <v>0.22375690000000001</v>
          </cell>
          <cell r="I30">
            <v>0.22375690000000001</v>
          </cell>
        </row>
        <row r="31">
          <cell r="A31" t="str">
            <v>ERRRF VSD_CSP</v>
          </cell>
          <cell r="B31" t="str">
            <v>OFE - Office Road Substation</v>
          </cell>
          <cell r="C31" t="str">
            <v>KW - Kwinana Load Area</v>
          </cell>
          <cell r="D31">
            <v>0.753</v>
          </cell>
          <cell r="E31">
            <v>0.753</v>
          </cell>
          <cell r="H31">
            <v>0.36469459999999998</v>
          </cell>
          <cell r="I31">
            <v>0.36469459999999998</v>
          </cell>
        </row>
        <row r="32">
          <cell r="A32" t="str">
            <v>ERRRF VSD_Common1</v>
          </cell>
          <cell r="B32" t="str">
            <v>OFE - Office Road Substation</v>
          </cell>
          <cell r="C32" t="str">
            <v>KW - Kwinana Load Area</v>
          </cell>
          <cell r="D32">
            <v>0.89924999999999999</v>
          </cell>
          <cell r="E32">
            <v>0.89924999999999999</v>
          </cell>
          <cell r="H32">
            <v>0.43552679999999999</v>
          </cell>
          <cell r="I32">
            <v>0.43552679999999999</v>
          </cell>
        </row>
        <row r="33">
          <cell r="A33" t="str">
            <v>ERRRF VSD_Common2</v>
          </cell>
          <cell r="B33" t="str">
            <v>OFE - Office Road Substation</v>
          </cell>
          <cell r="C33" t="str">
            <v>KW - Kwinana Load Area</v>
          </cell>
          <cell r="D33">
            <v>0.89924999999999999</v>
          </cell>
          <cell r="E33">
            <v>0.89924999999999999</v>
          </cell>
          <cell r="H33">
            <v>0.43552679999999999</v>
          </cell>
          <cell r="I33">
            <v>0.43552679999999999</v>
          </cell>
        </row>
        <row r="34">
          <cell r="A34" t="str">
            <v>ERRRF VSD_FGT</v>
          </cell>
          <cell r="B34" t="str">
            <v>OFE - Office Road Substation</v>
          </cell>
          <cell r="C34" t="str">
            <v>KW - Kwinana Load Area</v>
          </cell>
          <cell r="D34">
            <v>2.1999999999999999E-2</v>
          </cell>
          <cell r="E34">
            <v>2.1999999999999999E-2</v>
          </cell>
          <cell r="H34">
            <v>0</v>
          </cell>
          <cell r="I34">
            <v>0</v>
          </cell>
        </row>
        <row r="35">
          <cell r="A35" t="str">
            <v>GEN LOAD - APJ - G2</v>
          </cell>
          <cell r="B35" t="str">
            <v>APJ - ALCOA Pinjarra</v>
          </cell>
          <cell r="C35" t="str">
            <v>BPS - Bunbury Load Area</v>
          </cell>
          <cell r="D35">
            <v>1.4</v>
          </cell>
          <cell r="E35">
            <v>1.4</v>
          </cell>
          <cell r="H35">
            <v>1.05</v>
          </cell>
          <cell r="I35">
            <v>1.05</v>
          </cell>
        </row>
        <row r="36">
          <cell r="A36" t="str">
            <v>GEN LOAD - APJ - G3</v>
          </cell>
          <cell r="B36" t="str">
            <v>APJ - ALCOA Pinjarra</v>
          </cell>
          <cell r="C36" t="str">
            <v>BPS - Bunbury Load Area</v>
          </cell>
          <cell r="D36">
            <v>1.4</v>
          </cell>
          <cell r="E36">
            <v>1.4</v>
          </cell>
          <cell r="H36">
            <v>1.05</v>
          </cell>
          <cell r="I36">
            <v>1.05</v>
          </cell>
        </row>
        <row r="37">
          <cell r="A37" t="str">
            <v>GEN LOAD - APJ - G4</v>
          </cell>
          <cell r="B37" t="str">
            <v>APJ - ALCOA Pinjarra</v>
          </cell>
          <cell r="C37" t="str">
            <v>BPS - Bunbury Load Area</v>
          </cell>
          <cell r="D37">
            <v>1.4</v>
          </cell>
          <cell r="E37">
            <v>1.4</v>
          </cell>
          <cell r="H37">
            <v>1.05</v>
          </cell>
          <cell r="I37">
            <v>1.05</v>
          </cell>
        </row>
        <row r="38">
          <cell r="A38" t="str">
            <v>GEN LOAD - APJ - G5</v>
          </cell>
          <cell r="B38" t="str">
            <v>APJ - ALCOA Pinjarra</v>
          </cell>
          <cell r="C38" t="str">
            <v>BPS - Bunbury Load Area</v>
          </cell>
          <cell r="D38">
            <v>2.4500000000000002</v>
          </cell>
          <cell r="E38">
            <v>2.4500000000000002</v>
          </cell>
          <cell r="H38">
            <v>1.837</v>
          </cell>
          <cell r="I38">
            <v>1.837</v>
          </cell>
        </row>
        <row r="39">
          <cell r="A39" t="str">
            <v>GEN LOAD - APJ - GT1</v>
          </cell>
          <cell r="B39" t="str">
            <v>APJ - ALCOA Pinjarra</v>
          </cell>
          <cell r="C39" t="str">
            <v>BPS - Bunbury Load Area</v>
          </cell>
          <cell r="D39">
            <v>0.84</v>
          </cell>
          <cell r="E39">
            <v>0.84</v>
          </cell>
          <cell r="H39">
            <v>0.63</v>
          </cell>
          <cell r="I39">
            <v>0.63</v>
          </cell>
        </row>
        <row r="40">
          <cell r="A40" t="str">
            <v>GEN LOAD - APJ - GT2</v>
          </cell>
          <cell r="B40" t="str">
            <v>APJ - ALCOA Pinjarra</v>
          </cell>
          <cell r="C40" t="str">
            <v>BPS - Bunbury Load Area</v>
          </cell>
          <cell r="D40">
            <v>3.78</v>
          </cell>
          <cell r="E40">
            <v>3.78</v>
          </cell>
          <cell r="H40">
            <v>2.835</v>
          </cell>
          <cell r="I40">
            <v>2.835</v>
          </cell>
        </row>
        <row r="41">
          <cell r="A41" t="str">
            <v>GEN LOAD - AWG - G1</v>
          </cell>
          <cell r="B41" t="str">
            <v>WGP - Wagerup</v>
          </cell>
          <cell r="C41" t="str">
            <v>MU - Muja Load Area</v>
          </cell>
          <cell r="D41">
            <v>1.4</v>
          </cell>
          <cell r="E41">
            <v>1.4</v>
          </cell>
          <cell r="H41">
            <v>1.05</v>
          </cell>
          <cell r="I41">
            <v>1.05</v>
          </cell>
        </row>
        <row r="42">
          <cell r="A42" t="str">
            <v>GEN LOAD - AWG - G2</v>
          </cell>
          <cell r="B42" t="str">
            <v>WGP - Wagerup</v>
          </cell>
          <cell r="C42" t="str">
            <v>MU - Muja Load Area</v>
          </cell>
          <cell r="D42">
            <v>0.93799999999999994</v>
          </cell>
          <cell r="E42">
            <v>0.93799999999999994</v>
          </cell>
          <cell r="H42">
            <v>0.70299999999999996</v>
          </cell>
          <cell r="I42">
            <v>0.70299999999999996</v>
          </cell>
        </row>
        <row r="43">
          <cell r="A43" t="str">
            <v>GEN LOAD - AWG - G3</v>
          </cell>
          <cell r="B43" t="str">
            <v>WGP - Wagerup</v>
          </cell>
          <cell r="C43" t="str">
            <v>MU - Muja Load Area</v>
          </cell>
          <cell r="D43">
            <v>0.93799999999999994</v>
          </cell>
          <cell r="E43">
            <v>0.93799999999999994</v>
          </cell>
          <cell r="H43">
            <v>0.70299999999999996</v>
          </cell>
          <cell r="I43">
            <v>0.70299999999999996</v>
          </cell>
        </row>
        <row r="44">
          <cell r="A44" t="str">
            <v>GEN LOAD - AWG - GT1</v>
          </cell>
          <cell r="B44" t="str">
            <v>WGP - Wagerup</v>
          </cell>
          <cell r="C44" t="str">
            <v>MU - Muja Load Area</v>
          </cell>
          <cell r="D44">
            <v>2.2400000000000002</v>
          </cell>
          <cell r="E44">
            <v>2.2400000000000002</v>
          </cell>
          <cell r="H44">
            <v>1.68</v>
          </cell>
          <cell r="I44">
            <v>1.68</v>
          </cell>
        </row>
        <row r="45">
          <cell r="A45" t="str">
            <v>GEN LOAD - BWP - G1</v>
          </cell>
          <cell r="B45" t="str">
            <v>BWP - Bluewaters Power Station</v>
          </cell>
          <cell r="C45" t="str">
            <v>MU - Muja Load Area</v>
          </cell>
          <cell r="D45">
            <v>0</v>
          </cell>
          <cell r="E45">
            <v>0</v>
          </cell>
          <cell r="H45">
            <v>0</v>
          </cell>
          <cell r="I45">
            <v>0</v>
          </cell>
        </row>
        <row r="46">
          <cell r="A46" t="str">
            <v>GEN LOAD - BWP - G2</v>
          </cell>
          <cell r="B46" t="str">
            <v>BWP - Bluewaters Power Station</v>
          </cell>
          <cell r="C46" t="str">
            <v>MU - Muja Load Area</v>
          </cell>
          <cell r="D46">
            <v>0</v>
          </cell>
          <cell r="E46">
            <v>0</v>
          </cell>
          <cell r="H46">
            <v>0</v>
          </cell>
          <cell r="I46">
            <v>0</v>
          </cell>
        </row>
        <row r="47">
          <cell r="A47" t="str">
            <v>GEN LOAD - CKB - GT1</v>
          </cell>
          <cell r="B47" t="str">
            <v>CKB - Cockburn Power</v>
          </cell>
          <cell r="C47" t="str">
            <v>KW - Kwinana Load Area</v>
          </cell>
          <cell r="D47">
            <v>4.0999999999999996</v>
          </cell>
          <cell r="E47">
            <v>4.0999999999999996</v>
          </cell>
          <cell r="H47">
            <v>3</v>
          </cell>
          <cell r="I47">
            <v>3</v>
          </cell>
        </row>
        <row r="48">
          <cell r="A48" t="str">
            <v>GEN LOAD - CKB - SG1</v>
          </cell>
          <cell r="B48" t="str">
            <v>CKB - Cockburn Power</v>
          </cell>
          <cell r="C48" t="str">
            <v>KW - Kwinana Load Area</v>
          </cell>
          <cell r="D48">
            <v>1.6</v>
          </cell>
          <cell r="E48">
            <v>1.6</v>
          </cell>
          <cell r="H48">
            <v>1.2</v>
          </cell>
          <cell r="I48">
            <v>1.2</v>
          </cell>
        </row>
        <row r="49">
          <cell r="A49" t="str">
            <v>GEN LOAD - CPS - G1</v>
          </cell>
          <cell r="B49" t="str">
            <v>CPS - Collie Power Station Terminal</v>
          </cell>
          <cell r="C49" t="str">
            <v>MU - Muja Load Area</v>
          </cell>
          <cell r="D49">
            <v>22.4</v>
          </cell>
          <cell r="E49">
            <v>22.4</v>
          </cell>
          <cell r="H49">
            <v>16.8</v>
          </cell>
          <cell r="I49">
            <v>16.8</v>
          </cell>
        </row>
        <row r="50">
          <cell r="A50" t="str">
            <v>GEN LOAD - GNN - GT11</v>
          </cell>
          <cell r="B50" t="str">
            <v>GNN - Newgen Neerabup</v>
          </cell>
          <cell r="C50" t="str">
            <v>NT - Northern Terminal Load Area</v>
          </cell>
          <cell r="D50">
            <v>0</v>
          </cell>
          <cell r="E50">
            <v>0</v>
          </cell>
          <cell r="H50">
            <v>0</v>
          </cell>
          <cell r="I50">
            <v>0</v>
          </cell>
        </row>
        <row r="51">
          <cell r="A51" t="str">
            <v>GEN LOAD - GNN - GT12</v>
          </cell>
          <cell r="B51" t="str">
            <v>GNN - Newgen Neerabup</v>
          </cell>
          <cell r="C51" t="str">
            <v>NT - Northern Terminal Load Area</v>
          </cell>
          <cell r="D51">
            <v>0</v>
          </cell>
          <cell r="E51">
            <v>0</v>
          </cell>
          <cell r="H51">
            <v>0</v>
          </cell>
          <cell r="I51">
            <v>0</v>
          </cell>
        </row>
        <row r="52">
          <cell r="A52" t="str">
            <v>GEN LOAD - KMK - GT1</v>
          </cell>
          <cell r="B52" t="str">
            <v>KMK - Kerr McGee Kwinana</v>
          </cell>
          <cell r="C52" t="str">
            <v>KW - Kwinana Load Area</v>
          </cell>
          <cell r="D52">
            <v>5</v>
          </cell>
          <cell r="E52">
            <v>5</v>
          </cell>
          <cell r="H52">
            <v>2.421611</v>
          </cell>
          <cell r="I52">
            <v>2.421611</v>
          </cell>
        </row>
        <row r="53">
          <cell r="A53" t="str">
            <v>GEN LOAD - KMP - GT1</v>
          </cell>
          <cell r="B53" t="str">
            <v>KMP - Kemerton Power</v>
          </cell>
          <cell r="C53" t="str">
            <v>BPS - Bunbury Load Area</v>
          </cell>
          <cell r="D53">
            <v>1.69</v>
          </cell>
          <cell r="E53">
            <v>1.69</v>
          </cell>
          <cell r="H53">
            <v>1.0469999999999999</v>
          </cell>
          <cell r="I53">
            <v>1.0469999999999999</v>
          </cell>
        </row>
        <row r="54">
          <cell r="A54" t="str">
            <v>GEN LOAD - KMP - GT2</v>
          </cell>
          <cell r="B54" t="str">
            <v>KMP - Kemerton Power</v>
          </cell>
          <cell r="C54" t="str">
            <v>BPS - Bunbury Load Area</v>
          </cell>
          <cell r="D54">
            <v>1.69</v>
          </cell>
          <cell r="E54">
            <v>1.69</v>
          </cell>
          <cell r="H54">
            <v>1.0469999999999999</v>
          </cell>
          <cell r="I54">
            <v>1.0469999999999999</v>
          </cell>
        </row>
        <row r="55">
          <cell r="A55" t="str">
            <v>GEN LOAD - KPP - GT1</v>
          </cell>
          <cell r="B55" t="str">
            <v>KPP - Kwinana Power Partnership</v>
          </cell>
          <cell r="C55" t="str">
            <v>KW - Kwinana Load Area</v>
          </cell>
          <cell r="D55">
            <v>0.24</v>
          </cell>
          <cell r="E55">
            <v>0.24</v>
          </cell>
          <cell r="H55">
            <v>0.161</v>
          </cell>
          <cell r="I55">
            <v>0.161</v>
          </cell>
        </row>
        <row r="56">
          <cell r="A56" t="str">
            <v>GEN LOAD - KPP - GT2</v>
          </cell>
          <cell r="B56" t="str">
            <v>KPP - Kwinana Power Partnership</v>
          </cell>
          <cell r="C56" t="str">
            <v>KW - Kwinana Load Area</v>
          </cell>
          <cell r="D56">
            <v>0.24</v>
          </cell>
          <cell r="E56">
            <v>0.24</v>
          </cell>
          <cell r="H56">
            <v>0.161</v>
          </cell>
          <cell r="I56">
            <v>0.161</v>
          </cell>
        </row>
        <row r="57">
          <cell r="A57" t="str">
            <v>GEN LOAD - KPP - SG1</v>
          </cell>
          <cell r="B57" t="str">
            <v>KPP - Kwinana Power Partnership</v>
          </cell>
          <cell r="C57" t="str">
            <v>KW - Kwinana Load Area</v>
          </cell>
          <cell r="D57">
            <v>0.24</v>
          </cell>
          <cell r="E57">
            <v>0.24</v>
          </cell>
          <cell r="H57">
            <v>0.161</v>
          </cell>
          <cell r="I57">
            <v>0.161</v>
          </cell>
        </row>
        <row r="58">
          <cell r="A58" t="str">
            <v>GEN LOAD - KPS - GT1</v>
          </cell>
          <cell r="B58" t="str">
            <v>KW - Kwinana</v>
          </cell>
          <cell r="C58" t="str">
            <v>KW - Kwinana Load Area</v>
          </cell>
          <cell r="D58">
            <v>9.6000000000000002E-2</v>
          </cell>
          <cell r="E58">
            <v>9.6000000000000002E-2</v>
          </cell>
          <cell r="H58">
            <v>7.1999999999999995E-2</v>
          </cell>
          <cell r="I58">
            <v>7.1999999999999995E-2</v>
          </cell>
        </row>
        <row r="59">
          <cell r="A59" t="str">
            <v>GEN LOAD - MDP - G1</v>
          </cell>
          <cell r="B59" t="str">
            <v>MDP - Merredin Power Station</v>
          </cell>
          <cell r="C59" t="str">
            <v>EC - East Country Load Area</v>
          </cell>
          <cell r="D59">
            <v>0.7</v>
          </cell>
          <cell r="E59">
            <v>0.7</v>
          </cell>
          <cell r="H59">
            <v>0.8</v>
          </cell>
          <cell r="I59">
            <v>0.8</v>
          </cell>
        </row>
        <row r="60">
          <cell r="A60" t="str">
            <v>GEN LOAD - MDP - G2</v>
          </cell>
          <cell r="B60" t="str">
            <v>MDP - Merredin Power Station</v>
          </cell>
          <cell r="C60" t="str">
            <v>EC - East Country Load Area</v>
          </cell>
          <cell r="D60">
            <v>0.7</v>
          </cell>
          <cell r="E60">
            <v>0.7</v>
          </cell>
          <cell r="H60">
            <v>0.8</v>
          </cell>
          <cell r="I60">
            <v>0.8</v>
          </cell>
        </row>
        <row r="61">
          <cell r="A61" t="str">
            <v>GEN LOAD - MGA - GT1</v>
          </cell>
          <cell r="B61" t="str">
            <v>MGA - Mungarra</v>
          </cell>
          <cell r="C61" t="str">
            <v>NC - North Country Load Area</v>
          </cell>
          <cell r="D61">
            <v>0.16800000000000001</v>
          </cell>
          <cell r="E61">
            <v>0.16800000000000001</v>
          </cell>
          <cell r="H61">
            <v>0.126</v>
          </cell>
          <cell r="I61">
            <v>0.126</v>
          </cell>
        </row>
        <row r="62">
          <cell r="A62" t="str">
            <v>GEN LOAD - MGA - GT3</v>
          </cell>
          <cell r="B62" t="str">
            <v>MGA - Mungarra</v>
          </cell>
          <cell r="C62" t="str">
            <v>NC - North Country Load Area</v>
          </cell>
          <cell r="D62">
            <v>0.16800000000000001</v>
          </cell>
          <cell r="E62">
            <v>0.16800000000000001</v>
          </cell>
          <cell r="H62">
            <v>0.126</v>
          </cell>
          <cell r="I62">
            <v>0.126</v>
          </cell>
        </row>
        <row r="63">
          <cell r="A63" t="str">
            <v>GEN LOAD - MPS - G7</v>
          </cell>
          <cell r="B63" t="str">
            <v>MPS - Muja Power Station</v>
          </cell>
          <cell r="C63" t="str">
            <v>MU - Muja Load Area</v>
          </cell>
          <cell r="D63">
            <v>5</v>
          </cell>
          <cell r="E63">
            <v>5</v>
          </cell>
          <cell r="H63">
            <v>3.75</v>
          </cell>
          <cell r="I63">
            <v>3.75</v>
          </cell>
        </row>
        <row r="64">
          <cell r="A64" t="str">
            <v>GEN LOAD - MPS - G8</v>
          </cell>
          <cell r="B64" t="str">
            <v>MPS - Muja Power Station</v>
          </cell>
          <cell r="C64" t="str">
            <v>MU - Muja Load Area</v>
          </cell>
          <cell r="D64">
            <v>5</v>
          </cell>
          <cell r="E64">
            <v>5</v>
          </cell>
          <cell r="H64">
            <v>3.75</v>
          </cell>
          <cell r="I64">
            <v>3.75</v>
          </cell>
        </row>
        <row r="65">
          <cell r="A65" t="str">
            <v>GEN LOAD - NGK - GT3</v>
          </cell>
          <cell r="B65" t="str">
            <v>KW - Kwinana</v>
          </cell>
          <cell r="C65" t="str">
            <v>KW - Kwinana Load Area</v>
          </cell>
          <cell r="D65">
            <v>6.93</v>
          </cell>
          <cell r="E65">
            <v>6.93</v>
          </cell>
          <cell r="H65">
            <v>5.1970000000000001</v>
          </cell>
          <cell r="I65">
            <v>5.1970000000000001</v>
          </cell>
        </row>
        <row r="66">
          <cell r="A66" t="str">
            <v>GEN LOAD - NGK - SG3</v>
          </cell>
          <cell r="B66" t="str">
            <v>KW - Kwinana</v>
          </cell>
          <cell r="C66" t="str">
            <v>KW - Kwinana Load Area</v>
          </cell>
          <cell r="D66">
            <v>6.907</v>
          </cell>
          <cell r="E66">
            <v>6.907</v>
          </cell>
          <cell r="H66">
            <v>5.181</v>
          </cell>
          <cell r="I66">
            <v>5.181</v>
          </cell>
        </row>
        <row r="67">
          <cell r="A67" t="str">
            <v>GEN LOAD - PJR - GT1</v>
          </cell>
          <cell r="B67" t="str">
            <v>PJR - Pinjar Power Station</v>
          </cell>
          <cell r="C67" t="str">
            <v>NT - Northern Terminal Load Area</v>
          </cell>
          <cell r="D67">
            <v>0.14499999999999999</v>
          </cell>
          <cell r="E67">
            <v>0.14499999999999999</v>
          </cell>
          <cell r="H67">
            <v>0.109</v>
          </cell>
          <cell r="I67">
            <v>0.109</v>
          </cell>
        </row>
        <row r="68">
          <cell r="A68" t="str">
            <v>GEN LOAD - PJR - GT10</v>
          </cell>
          <cell r="B68" t="str">
            <v>PJR - Pinjar Power Station</v>
          </cell>
          <cell r="C68" t="str">
            <v>NT - Northern Terminal Load Area</v>
          </cell>
          <cell r="D68">
            <v>0.51</v>
          </cell>
          <cell r="E68">
            <v>0.51</v>
          </cell>
          <cell r="H68">
            <v>0.38200000000000001</v>
          </cell>
          <cell r="I68">
            <v>0.38200000000000001</v>
          </cell>
        </row>
        <row r="69">
          <cell r="A69" t="str">
            <v>GEN LOAD - PJR - GT11</v>
          </cell>
          <cell r="B69" t="str">
            <v>PJR - Pinjar Power Station</v>
          </cell>
          <cell r="C69" t="str">
            <v>NT - Northern Terminal Load Area</v>
          </cell>
          <cell r="D69">
            <v>0.56999999999999995</v>
          </cell>
          <cell r="E69">
            <v>0.56999999999999995</v>
          </cell>
          <cell r="H69">
            <v>0.42699999999999999</v>
          </cell>
          <cell r="I69">
            <v>0.42699999999999999</v>
          </cell>
        </row>
        <row r="70">
          <cell r="A70" t="str">
            <v>GEN LOAD - PJR - GT2</v>
          </cell>
          <cell r="B70" t="str">
            <v>PJR - Pinjar Power Station</v>
          </cell>
          <cell r="C70" t="str">
            <v>NT - Northern Terminal Load Area</v>
          </cell>
          <cell r="D70">
            <v>0.14499999999999999</v>
          </cell>
          <cell r="E70">
            <v>0.14499999999999999</v>
          </cell>
          <cell r="H70">
            <v>0.109</v>
          </cell>
          <cell r="I70">
            <v>0.109</v>
          </cell>
        </row>
        <row r="71">
          <cell r="A71" t="str">
            <v>GEN LOAD - PJR - GT3</v>
          </cell>
          <cell r="B71" t="str">
            <v>PJR - Pinjar Power Station</v>
          </cell>
          <cell r="C71" t="str">
            <v>NT - Northern Terminal Load Area</v>
          </cell>
          <cell r="D71">
            <v>0.14499999999999999</v>
          </cell>
          <cell r="E71">
            <v>0.14499999999999999</v>
          </cell>
          <cell r="H71">
            <v>0.109</v>
          </cell>
          <cell r="I71">
            <v>0.109</v>
          </cell>
        </row>
        <row r="72">
          <cell r="A72" t="str">
            <v>GEN LOAD - PJR - GT4</v>
          </cell>
          <cell r="B72" t="str">
            <v>PJR - Pinjar Power Station</v>
          </cell>
          <cell r="C72" t="str">
            <v>NT - Northern Terminal Load Area</v>
          </cell>
          <cell r="D72">
            <v>0.14499999999999999</v>
          </cell>
          <cell r="E72">
            <v>0.14499999999999999</v>
          </cell>
          <cell r="H72">
            <v>0.109</v>
          </cell>
          <cell r="I72">
            <v>0.109</v>
          </cell>
        </row>
        <row r="73">
          <cell r="A73" t="str">
            <v>GEN LOAD - PJR - GT5</v>
          </cell>
          <cell r="B73" t="str">
            <v>PJR - Pinjar Power Station</v>
          </cell>
          <cell r="C73" t="str">
            <v>NT - Northern Terminal Load Area</v>
          </cell>
          <cell r="D73">
            <v>0.14499999999999999</v>
          </cell>
          <cell r="E73">
            <v>0.14499999999999999</v>
          </cell>
          <cell r="H73">
            <v>0.109</v>
          </cell>
          <cell r="I73">
            <v>0.109</v>
          </cell>
        </row>
        <row r="74">
          <cell r="A74" t="str">
            <v>GEN LOAD - PJR - GT7</v>
          </cell>
          <cell r="B74" t="str">
            <v>PJR - Pinjar Power Station</v>
          </cell>
          <cell r="C74" t="str">
            <v>NT - Northern Terminal Load Area</v>
          </cell>
          <cell r="D74">
            <v>0.14499999999999999</v>
          </cell>
          <cell r="E74">
            <v>0.14499999999999999</v>
          </cell>
          <cell r="H74">
            <v>0.109</v>
          </cell>
          <cell r="I74">
            <v>0.109</v>
          </cell>
        </row>
        <row r="75">
          <cell r="A75" t="str">
            <v>GEN LOAD - PJR - GT9</v>
          </cell>
          <cell r="B75" t="str">
            <v>PJR - Pinjar Power Station</v>
          </cell>
          <cell r="C75" t="str">
            <v>NT - Northern Terminal Load Area</v>
          </cell>
          <cell r="D75">
            <v>0.51</v>
          </cell>
          <cell r="E75">
            <v>0.51</v>
          </cell>
          <cell r="H75">
            <v>0.38200000000000001</v>
          </cell>
          <cell r="I75">
            <v>0.38200000000000001</v>
          </cell>
        </row>
        <row r="76">
          <cell r="A76" t="str">
            <v>GEN LOAD - PRK - GT1</v>
          </cell>
          <cell r="B76" t="str">
            <v>PRK - Parkeston</v>
          </cell>
          <cell r="C76" t="str">
            <v>EG - Eastern Goldfields Load Area</v>
          </cell>
          <cell r="D76">
            <v>0.2</v>
          </cell>
          <cell r="E76">
            <v>0.2</v>
          </cell>
          <cell r="H76">
            <v>0.15</v>
          </cell>
          <cell r="I76">
            <v>0.15</v>
          </cell>
        </row>
        <row r="77">
          <cell r="A77" t="str">
            <v>GEN LOAD - PRK - GT2</v>
          </cell>
          <cell r="B77" t="str">
            <v>PRK - Parkeston</v>
          </cell>
          <cell r="C77" t="str">
            <v>EG - Eastern Goldfields Load Area</v>
          </cell>
          <cell r="D77">
            <v>0.2</v>
          </cell>
          <cell r="E77">
            <v>0.2</v>
          </cell>
          <cell r="H77">
            <v>0.15</v>
          </cell>
          <cell r="I77">
            <v>0.15</v>
          </cell>
        </row>
        <row r="78">
          <cell r="A78" t="str">
            <v>GEN LOAD - PRK - GT3</v>
          </cell>
          <cell r="B78" t="str">
            <v>PRK - Parkeston</v>
          </cell>
          <cell r="C78" t="str">
            <v>EG - Eastern Goldfields Load Area</v>
          </cell>
          <cell r="D78">
            <v>0.2</v>
          </cell>
          <cell r="E78">
            <v>0.2</v>
          </cell>
          <cell r="H78">
            <v>0.15</v>
          </cell>
          <cell r="I78">
            <v>0.15</v>
          </cell>
        </row>
        <row r="79">
          <cell r="A79" t="str">
            <v>GEN LOAD - WGP9 - GT1</v>
          </cell>
          <cell r="B79" t="str">
            <v>LWT - Landwehr Terminal</v>
          </cell>
          <cell r="C79" t="str">
            <v>MU - Muja Load Area</v>
          </cell>
          <cell r="D79">
            <v>4.8600000000000003</v>
          </cell>
          <cell r="E79">
            <v>4.8600000000000003</v>
          </cell>
          <cell r="H79">
            <v>3.645</v>
          </cell>
          <cell r="I79">
            <v>3.645</v>
          </cell>
        </row>
        <row r="80">
          <cell r="A80" t="str">
            <v>GEN LOAD - WGP9 - GT2</v>
          </cell>
          <cell r="B80" t="str">
            <v>LWT - Landwehr Terminal</v>
          </cell>
          <cell r="C80" t="str">
            <v>MU - Muja Load Area</v>
          </cell>
          <cell r="D80">
            <v>4.8600000000000003</v>
          </cell>
          <cell r="E80">
            <v>4.8600000000000003</v>
          </cell>
          <cell r="H80">
            <v>3.645</v>
          </cell>
          <cell r="I80">
            <v>3.645</v>
          </cell>
        </row>
        <row r="81">
          <cell r="A81" t="str">
            <v>GEN LOAD - WKT - GT2</v>
          </cell>
          <cell r="B81" t="str">
            <v>WKT - West Kalgoorlie</v>
          </cell>
          <cell r="C81" t="str">
            <v>EG - Eastern Goldfields Load Area</v>
          </cell>
          <cell r="D81">
            <v>0.15</v>
          </cell>
          <cell r="E81">
            <v>0.15</v>
          </cell>
          <cell r="H81">
            <v>0.112</v>
          </cell>
          <cell r="I81">
            <v>0.112</v>
          </cell>
        </row>
        <row r="82">
          <cell r="A82" t="str">
            <v>GEN LOAD - WKT - GT3</v>
          </cell>
          <cell r="B82" t="str">
            <v>WKT - West Kalgoorlie</v>
          </cell>
          <cell r="C82" t="str">
            <v>EG - Eastern Goldfields Load Area</v>
          </cell>
          <cell r="D82">
            <v>0.09</v>
          </cell>
          <cell r="E82">
            <v>0.09</v>
          </cell>
          <cell r="H82">
            <v>6.7000000000000004E-2</v>
          </cell>
          <cell r="I82">
            <v>6.7000000000000004E-2</v>
          </cell>
        </row>
        <row r="83">
          <cell r="A83" t="str">
            <v>General Load</v>
          </cell>
          <cell r="B83" t="str">
            <v>BLD - Boulder</v>
          </cell>
          <cell r="C83" t="str">
            <v>EG - Eastern Goldfields Load Area</v>
          </cell>
          <cell r="D83">
            <v>0.3</v>
          </cell>
          <cell r="E83">
            <v>0.3</v>
          </cell>
          <cell r="H83">
            <v>0.2</v>
          </cell>
          <cell r="I83">
            <v>0.2</v>
          </cell>
        </row>
        <row r="84">
          <cell r="A84" t="str">
            <v>General Load</v>
          </cell>
          <cell r="B84" t="str">
            <v>PCY - Piccadilly St</v>
          </cell>
          <cell r="C84" t="str">
            <v>EG - Eastern Goldfields Load Area</v>
          </cell>
          <cell r="D84">
            <v>0.3</v>
          </cell>
          <cell r="E84">
            <v>0.3</v>
          </cell>
          <cell r="H84">
            <v>0.2</v>
          </cell>
          <cell r="I84">
            <v>0.2</v>
          </cell>
        </row>
        <row r="85">
          <cell r="A85" t="str">
            <v>General Load</v>
          </cell>
          <cell r="B85" t="str">
            <v>WKT - West Kalgoorlie</v>
          </cell>
          <cell r="C85" t="str">
            <v>EG - Eastern Goldfields Load Area</v>
          </cell>
          <cell r="D85">
            <v>0.3</v>
          </cell>
          <cell r="E85">
            <v>0.3</v>
          </cell>
          <cell r="H85">
            <v>0.2</v>
          </cell>
          <cell r="I85">
            <v>0.2</v>
          </cell>
        </row>
        <row r="86">
          <cell r="A86" t="str">
            <v>General Load(1)</v>
          </cell>
          <cell r="B86" t="str">
            <v>BLD - Boulder</v>
          </cell>
          <cell r="C86" t="str">
            <v>EG - Eastern Goldfields Load Area</v>
          </cell>
          <cell r="D86">
            <v>0.3</v>
          </cell>
          <cell r="E86">
            <v>0.3</v>
          </cell>
          <cell r="H86">
            <v>0.2</v>
          </cell>
          <cell r="I86">
            <v>0.2</v>
          </cell>
        </row>
        <row r="87">
          <cell r="A87" t="str">
            <v>General Load(1)</v>
          </cell>
          <cell r="B87" t="str">
            <v>PCY - Piccadilly St</v>
          </cell>
          <cell r="C87" t="str">
            <v>EG - Eastern Goldfields Load Area</v>
          </cell>
          <cell r="D87">
            <v>0.3</v>
          </cell>
          <cell r="E87">
            <v>0.3</v>
          </cell>
          <cell r="H87">
            <v>0.2</v>
          </cell>
          <cell r="I87">
            <v>0.2</v>
          </cell>
        </row>
        <row r="88">
          <cell r="A88" t="str">
            <v>General Load(1)</v>
          </cell>
          <cell r="B88" t="str">
            <v>LTH - Leath Road_Kwinana Waste Energy</v>
          </cell>
          <cell r="C88" t="str">
            <v>KW - Kwinana Load Area</v>
          </cell>
          <cell r="D88">
            <v>4</v>
          </cell>
          <cell r="E88">
            <v>4</v>
          </cell>
          <cell r="H88">
            <v>1.314737</v>
          </cell>
          <cell r="I88">
            <v>1.314737</v>
          </cell>
        </row>
        <row r="89">
          <cell r="A89" t="str">
            <v>HV CUST - ABD</v>
          </cell>
          <cell r="B89" t="str">
            <v>ABD - ALCOA Boddington</v>
          </cell>
          <cell r="C89" t="str">
            <v>MU - Muja Load Area</v>
          </cell>
          <cell r="D89">
            <v>3.6669429999999998</v>
          </cell>
          <cell r="E89">
            <v>3.3</v>
          </cell>
          <cell r="G89" t="str">
            <v>plini</v>
          </cell>
          <cell r="H89">
            <v>0.31373139999999999</v>
          </cell>
          <cell r="I89">
            <v>0.2</v>
          </cell>
          <cell r="J89" t="str">
            <v>qlini</v>
          </cell>
        </row>
        <row r="90">
          <cell r="A90" t="str">
            <v>HV CUST - AFM</v>
          </cell>
          <cell r="B90" t="str">
            <v>AFM - Australian Fused Materials</v>
          </cell>
          <cell r="C90" t="str">
            <v>KW - Kwinana Load Area</v>
          </cell>
          <cell r="D90">
            <v>6.18</v>
          </cell>
          <cell r="E90">
            <v>3.8</v>
          </cell>
          <cell r="G90" t="str">
            <v>plini</v>
          </cell>
          <cell r="H90">
            <v>4.71075</v>
          </cell>
          <cell r="I90">
            <v>1.7</v>
          </cell>
          <cell r="J90" t="str">
            <v>qlini</v>
          </cell>
        </row>
        <row r="91">
          <cell r="A91" t="str">
            <v>HV CUST - ALK</v>
          </cell>
          <cell r="B91" t="str">
            <v>YP - Yanchep</v>
          </cell>
          <cell r="C91" t="str">
            <v>NT - Northern Terminal Load Area</v>
          </cell>
          <cell r="D91">
            <v>45</v>
          </cell>
          <cell r="E91">
            <v>32.1</v>
          </cell>
          <cell r="G91" t="str">
            <v>plini</v>
          </cell>
          <cell r="H91">
            <v>13</v>
          </cell>
          <cell r="I91">
            <v>14.8</v>
          </cell>
          <cell r="J91" t="str">
            <v>qlini</v>
          </cell>
        </row>
        <row r="92">
          <cell r="A92" t="str">
            <v>HV CUST - BDE</v>
          </cell>
          <cell r="B92" t="str">
            <v>BDE - Bandee</v>
          </cell>
          <cell r="C92" t="str">
            <v>EC - East Country Load Area</v>
          </cell>
          <cell r="D92">
            <v>0.23230000000000001</v>
          </cell>
          <cell r="E92">
            <v>0.6</v>
          </cell>
          <cell r="G92" t="str">
            <v>plini</v>
          </cell>
          <cell r="H92">
            <v>0.2357736</v>
          </cell>
          <cell r="I92">
            <v>0.3</v>
          </cell>
          <cell r="J92" t="str">
            <v>qlini</v>
          </cell>
        </row>
        <row r="93">
          <cell r="A93" t="str">
            <v>HV CUST - BEC - PTA</v>
          </cell>
          <cell r="B93" t="str">
            <v>BEC - Beckenham</v>
          </cell>
          <cell r="C93" t="str">
            <v>CT - Cannington Terminal Load Area</v>
          </cell>
          <cell r="D93">
            <v>3</v>
          </cell>
          <cell r="E93">
            <v>9.5</v>
          </cell>
          <cell r="G93" t="str">
            <v>plini(2)</v>
          </cell>
          <cell r="H93">
            <v>1.6</v>
          </cell>
          <cell r="I93">
            <v>1.8</v>
          </cell>
          <cell r="J93" t="str">
            <v>qlini(1)</v>
          </cell>
        </row>
        <row r="94">
          <cell r="A94" t="str">
            <v>HV CUST - BGM</v>
          </cell>
          <cell r="B94" t="str">
            <v>BGM - Boddington Gold Mine</v>
          </cell>
          <cell r="C94" t="str">
            <v>MU - Muja Load Area</v>
          </cell>
          <cell r="D94">
            <v>100.62</v>
          </cell>
          <cell r="E94">
            <v>130.6</v>
          </cell>
          <cell r="G94" t="str">
            <v>plini</v>
          </cell>
          <cell r="H94">
            <v>21.44181</v>
          </cell>
          <cell r="I94">
            <v>26.7</v>
          </cell>
          <cell r="J94" t="str">
            <v>qlini</v>
          </cell>
        </row>
        <row r="95">
          <cell r="A95" t="str">
            <v>HV CUST - BHK(1)</v>
          </cell>
          <cell r="B95" t="str">
            <v>BHK - Broken Hill Kwinana</v>
          </cell>
          <cell r="C95" t="str">
            <v>KW - Kwinana Load Area</v>
          </cell>
          <cell r="D95">
            <v>3.65</v>
          </cell>
          <cell r="E95">
            <v>11.4</v>
          </cell>
          <cell r="G95" t="str">
            <v>plini</v>
          </cell>
          <cell r="H95">
            <v>2.5270389999999998</v>
          </cell>
          <cell r="I95">
            <v>3.8</v>
          </cell>
          <cell r="J95" t="str">
            <v>qlini</v>
          </cell>
        </row>
        <row r="96">
          <cell r="A96" t="str">
            <v>HV CUST - BLV - PTA</v>
          </cell>
          <cell r="B96" t="str">
            <v>Bellevue - BLV</v>
          </cell>
          <cell r="C96" t="str">
            <v>GLT - Guildford Terminal Load Area</v>
          </cell>
          <cell r="D96">
            <v>3.87</v>
          </cell>
          <cell r="E96">
            <v>5.4</v>
          </cell>
          <cell r="G96" t="str">
            <v>plini</v>
          </cell>
          <cell r="H96">
            <v>2.771058</v>
          </cell>
          <cell r="I96">
            <v>1.8</v>
          </cell>
          <cell r="J96" t="str">
            <v>qlini</v>
          </cell>
        </row>
        <row r="97">
          <cell r="A97" t="str">
            <v>HV CUST - BNY</v>
          </cell>
          <cell r="B97" t="str">
            <v>BNY - Bounty</v>
          </cell>
          <cell r="C97" t="str">
            <v>EC - East Country Load Area</v>
          </cell>
          <cell r="D97">
            <v>5.6115380000000004</v>
          </cell>
          <cell r="E97">
            <v>9.5</v>
          </cell>
          <cell r="G97" t="str">
            <v>plini</v>
          </cell>
          <cell r="H97">
            <v>1.283657</v>
          </cell>
          <cell r="I97">
            <v>2.8</v>
          </cell>
          <cell r="J97" t="str">
            <v>qlini</v>
          </cell>
        </row>
        <row r="98">
          <cell r="A98" t="str">
            <v>HV CUST - BPR - 132.0 kV</v>
          </cell>
          <cell r="B98" t="str">
            <v>BPR - B.P. Refinery</v>
          </cell>
          <cell r="C98" t="str">
            <v>KW - Kwinana Load Area</v>
          </cell>
          <cell r="D98">
            <v>23.44</v>
          </cell>
          <cell r="E98">
            <v>0</v>
          </cell>
          <cell r="G98" t="str">
            <v>plini</v>
          </cell>
          <cell r="H98">
            <v>11.353</v>
          </cell>
          <cell r="I98">
            <v>0</v>
          </cell>
          <cell r="J98" t="str">
            <v>qlini</v>
          </cell>
        </row>
        <row r="99">
          <cell r="A99" t="str">
            <v>HV CUST - BSI</v>
          </cell>
          <cell r="B99" t="str">
            <v>BSI - Barrack Silicon Smelter</v>
          </cell>
          <cell r="C99" t="str">
            <v>BPS - Bunbury Load Area</v>
          </cell>
          <cell r="D99">
            <v>69</v>
          </cell>
          <cell r="E99">
            <v>72.400000000000006</v>
          </cell>
          <cell r="G99" t="str">
            <v>plini</v>
          </cell>
          <cell r="H99">
            <v>9.2888099999999998</v>
          </cell>
          <cell r="I99">
            <v>16.100000000000001</v>
          </cell>
          <cell r="J99" t="str">
            <v>qlini</v>
          </cell>
        </row>
        <row r="100">
          <cell r="A100" t="str">
            <v>HV CUST - CCL</v>
          </cell>
          <cell r="B100" t="str">
            <v>CCL - Cockburn Cement Ltd</v>
          </cell>
          <cell r="C100" t="str">
            <v>ST - Southern Terminal Load Area</v>
          </cell>
          <cell r="D100">
            <v>16.36</v>
          </cell>
          <cell r="E100">
            <v>10.6</v>
          </cell>
          <cell r="G100" t="str">
            <v>plini</v>
          </cell>
          <cell r="H100">
            <v>7.7634040000000004</v>
          </cell>
          <cell r="I100">
            <v>6.3</v>
          </cell>
          <cell r="J100" t="str">
            <v>qlini</v>
          </cell>
        </row>
        <row r="101">
          <cell r="A101" t="str">
            <v>HV CUST - CSBP LOAD SIMPLIFIED</v>
          </cell>
          <cell r="B101" t="str">
            <v>CBP - CSBP</v>
          </cell>
          <cell r="C101" t="str">
            <v>KW - Kwinana Load Area</v>
          </cell>
          <cell r="D101">
            <v>14.02</v>
          </cell>
          <cell r="E101">
            <v>5.8</v>
          </cell>
          <cell r="G101" t="str">
            <v>plini</v>
          </cell>
          <cell r="H101">
            <v>8.3189799999999998</v>
          </cell>
          <cell r="I101">
            <v>3</v>
          </cell>
          <cell r="J101" t="str">
            <v>qlini</v>
          </cell>
        </row>
        <row r="102">
          <cell r="A102" t="str">
            <v>HV CUST - EDG - PTA</v>
          </cell>
          <cell r="B102" t="str">
            <v>EDG - Edgewater</v>
          </cell>
          <cell r="C102" t="str">
            <v>NT - Northern Terminal Load Area</v>
          </cell>
          <cell r="D102">
            <v>3.87</v>
          </cell>
          <cell r="E102">
            <v>10</v>
          </cell>
          <cell r="G102" t="str">
            <v>plini(1)</v>
          </cell>
          <cell r="H102">
            <v>2.771058</v>
          </cell>
          <cell r="I102">
            <v>6.6</v>
          </cell>
          <cell r="J102" t="str">
            <v>qlini(1)</v>
          </cell>
        </row>
        <row r="103">
          <cell r="A103" t="str">
            <v>HV CUST - EGM</v>
          </cell>
          <cell r="B103" t="str">
            <v>CAR - Carrabin</v>
          </cell>
          <cell r="C103" t="str">
            <v>EC - East Country Load Area</v>
          </cell>
          <cell r="D103">
            <v>7.6849999999999996</v>
          </cell>
          <cell r="E103">
            <v>8.1</v>
          </cell>
          <cell r="G103" t="str">
            <v>plini</v>
          </cell>
          <cell r="H103">
            <v>1.9277219999999999</v>
          </cell>
          <cell r="I103">
            <v>3.4</v>
          </cell>
          <cell r="J103" t="str">
            <v>qlini</v>
          </cell>
        </row>
        <row r="104">
          <cell r="A104" t="str">
            <v>HV CUST - GGV</v>
          </cell>
          <cell r="B104" t="str">
            <v>GGV - Golden Grove</v>
          </cell>
          <cell r="C104" t="str">
            <v>NC - North Country Load Area</v>
          </cell>
          <cell r="D104">
            <v>31.8</v>
          </cell>
          <cell r="E104">
            <v>29.4</v>
          </cell>
          <cell r="G104" t="str">
            <v>plini(1)</v>
          </cell>
          <cell r="H104">
            <v>7.8</v>
          </cell>
          <cell r="I104">
            <v>6</v>
          </cell>
          <cell r="J104" t="str">
            <v>qlini(1)</v>
          </cell>
        </row>
        <row r="105">
          <cell r="A105" t="str">
            <v>HV CUST - GLM</v>
          </cell>
          <cell r="B105" t="str">
            <v>BTN - Bridgetown</v>
          </cell>
          <cell r="C105" t="str">
            <v>MU - Muja Load Area</v>
          </cell>
          <cell r="D105">
            <v>45</v>
          </cell>
          <cell r="E105">
            <v>45</v>
          </cell>
          <cell r="G105" t="str">
            <v>plini</v>
          </cell>
          <cell r="H105">
            <v>13</v>
          </cell>
          <cell r="I105">
            <v>14.8</v>
          </cell>
          <cell r="J105" t="str">
            <v>qlini</v>
          </cell>
        </row>
        <row r="106">
          <cell r="A106" t="str">
            <v>HV CUST - IIuka Cataby Mine - 33.0 kV</v>
          </cell>
          <cell r="B106" t="str">
            <v>CTB - Cataby</v>
          </cell>
          <cell r="C106" t="str">
            <v>NC - North Country Load Area</v>
          </cell>
          <cell r="D106">
            <v>0</v>
          </cell>
          <cell r="E106">
            <v>7.9</v>
          </cell>
          <cell r="G106" t="str">
            <v>plini</v>
          </cell>
          <cell r="H106">
            <v>0</v>
          </cell>
          <cell r="I106">
            <v>0.3</v>
          </cell>
          <cell r="J106" t="str">
            <v>qlini</v>
          </cell>
        </row>
        <row r="107">
          <cell r="A107" t="str">
            <v>HV CUST - KBP - 132.0 kV</v>
          </cell>
          <cell r="B107" t="str">
            <v>MRN - Mason Road North</v>
          </cell>
          <cell r="C107" t="str">
            <v>KW - Kwinana Load Area</v>
          </cell>
          <cell r="D107">
            <v>15.12</v>
          </cell>
          <cell r="E107">
            <v>27</v>
          </cell>
          <cell r="G107" t="str">
            <v>plini</v>
          </cell>
          <cell r="H107">
            <v>5.0263499999999999</v>
          </cell>
          <cell r="I107">
            <v>8.9</v>
          </cell>
          <cell r="J107" t="str">
            <v>qlini</v>
          </cell>
        </row>
        <row r="108">
          <cell r="A108" t="str">
            <v>HV CUST - KDP</v>
          </cell>
          <cell r="B108" t="str">
            <v>KDP - Kwinana Desalination Plant</v>
          </cell>
          <cell r="C108" t="str">
            <v>KW - Kwinana Load Area</v>
          </cell>
          <cell r="D108">
            <v>20.97</v>
          </cell>
          <cell r="E108">
            <v>21.5</v>
          </cell>
          <cell r="G108" t="str">
            <v>plini</v>
          </cell>
          <cell r="H108">
            <v>4.8265650000000004</v>
          </cell>
          <cell r="I108">
            <v>-1.4</v>
          </cell>
          <cell r="J108" t="str">
            <v>qlini</v>
          </cell>
        </row>
        <row r="109">
          <cell r="A109" t="str">
            <v>HV CUST - KER</v>
          </cell>
          <cell r="B109" t="str">
            <v>KEM - Kemerton</v>
          </cell>
          <cell r="C109" t="str">
            <v>BPS - Bunbury Load Area</v>
          </cell>
          <cell r="D109">
            <v>58</v>
          </cell>
          <cell r="E109">
            <v>58</v>
          </cell>
          <cell r="G109" t="str">
            <v>plini</v>
          </cell>
          <cell r="H109">
            <v>29.6</v>
          </cell>
          <cell r="I109">
            <v>29.6</v>
          </cell>
          <cell r="J109" t="str">
            <v>qlini</v>
          </cell>
        </row>
        <row r="110">
          <cell r="A110" t="str">
            <v>HV CUST - KMC</v>
          </cell>
          <cell r="B110" t="str">
            <v>KMC - Kerr McGee Cataby</v>
          </cell>
          <cell r="C110" t="str">
            <v>NC - North Country Load Area</v>
          </cell>
          <cell r="D110">
            <v>12.46</v>
          </cell>
          <cell r="E110">
            <v>9.5</v>
          </cell>
          <cell r="G110" t="str">
            <v>plini</v>
          </cell>
          <cell r="H110">
            <v>4.0116699999999996</v>
          </cell>
          <cell r="I110">
            <v>5.8</v>
          </cell>
          <cell r="J110" t="str">
            <v>qlini</v>
          </cell>
        </row>
        <row r="111">
          <cell r="A111" t="str">
            <v>HV CUST - KMM</v>
          </cell>
          <cell r="B111" t="str">
            <v>KMM - Kerr McGee Muchea</v>
          </cell>
          <cell r="C111" t="str">
            <v>NT - Northern Terminal Load Area</v>
          </cell>
          <cell r="D111">
            <v>9.2899999999999991</v>
          </cell>
          <cell r="E111">
            <v>9.4</v>
          </cell>
          <cell r="G111" t="str">
            <v>plini</v>
          </cell>
          <cell r="H111">
            <v>4.6420700000000004</v>
          </cell>
          <cell r="I111">
            <v>5.2</v>
          </cell>
          <cell r="J111" t="str">
            <v>qlini</v>
          </cell>
        </row>
        <row r="112">
          <cell r="A112" t="str">
            <v>HV CUST - KRA</v>
          </cell>
          <cell r="B112" t="str">
            <v>KRA - Karara Mine</v>
          </cell>
          <cell r="C112" t="str">
            <v>NC - North Country Load Area</v>
          </cell>
          <cell r="D112">
            <v>55</v>
          </cell>
          <cell r="E112">
            <v>109</v>
          </cell>
          <cell r="G112" t="str">
            <v>plini</v>
          </cell>
          <cell r="H112">
            <v>49.618229999999997</v>
          </cell>
          <cell r="I112">
            <v>5.7</v>
          </cell>
          <cell r="J112" t="str">
            <v>qlini</v>
          </cell>
        </row>
        <row r="113">
          <cell r="A113" t="str">
            <v>HV CUST - LOAD - 132kV</v>
          </cell>
          <cell r="B113" t="str">
            <v>BDP - Binningup Desalination Plant</v>
          </cell>
          <cell r="C113" t="str">
            <v>BPS - Bunbury Load Area</v>
          </cell>
          <cell r="D113">
            <v>51.51</v>
          </cell>
          <cell r="E113">
            <v>42.8</v>
          </cell>
          <cell r="G113" t="str">
            <v>plini</v>
          </cell>
          <cell r="H113">
            <v>12.6394</v>
          </cell>
          <cell r="I113">
            <v>1.1000000000000001</v>
          </cell>
          <cell r="J113" t="str">
            <v>qlini</v>
          </cell>
        </row>
        <row r="114">
          <cell r="A114" t="str">
            <v>HV CUST - Lynas</v>
          </cell>
          <cell r="B114" t="str">
            <v>WKT - West Kalgoorlie</v>
          </cell>
          <cell r="C114" t="str">
            <v>EG - Eastern Goldfields Load Area</v>
          </cell>
          <cell r="D114">
            <v>0</v>
          </cell>
          <cell r="E114">
            <v>12</v>
          </cell>
          <cell r="G114" t="str">
            <v>plini</v>
          </cell>
          <cell r="H114">
            <v>0</v>
          </cell>
          <cell r="I114">
            <v>5.81</v>
          </cell>
          <cell r="J114" t="str">
            <v>qlini</v>
          </cell>
        </row>
        <row r="115">
          <cell r="A115" t="str">
            <v>HV CUST - MSH - PTA</v>
          </cell>
          <cell r="B115" t="str">
            <v>MSH - Marshall RD</v>
          </cell>
          <cell r="C115" t="str">
            <v>NT - Northern Terminal Load Area</v>
          </cell>
          <cell r="D115">
            <v>3.87</v>
          </cell>
          <cell r="E115">
            <v>10</v>
          </cell>
          <cell r="G115" t="str">
            <v>plini</v>
          </cell>
          <cell r="H115">
            <v>2.771058</v>
          </cell>
          <cell r="I115">
            <v>3.3</v>
          </cell>
          <cell r="J115" t="str">
            <v>qlini</v>
          </cell>
        </row>
        <row r="116">
          <cell r="A116" t="str">
            <v>HV CUST - MVE - PTA</v>
          </cell>
          <cell r="B116" t="str">
            <v>FFD - Forrestfield</v>
          </cell>
          <cell r="C116" t="str">
            <v>GLT - Guildford Terminal Load Area</v>
          </cell>
          <cell r="D116">
            <v>0</v>
          </cell>
          <cell r="E116">
            <v>5</v>
          </cell>
          <cell r="G116" t="str">
            <v>plini</v>
          </cell>
          <cell r="H116">
            <v>0</v>
          </cell>
          <cell r="I116">
            <v>0</v>
          </cell>
          <cell r="J116" t="str">
            <v>qlini</v>
          </cell>
        </row>
        <row r="117">
          <cell r="A117" t="str">
            <v>HV CUST - NOW - PTA</v>
          </cell>
          <cell r="B117" t="str">
            <v>NOW - Nowergup</v>
          </cell>
          <cell r="C117" t="str">
            <v>NT - Northern Terminal Load Area</v>
          </cell>
          <cell r="D117">
            <v>9.4223590000000002</v>
          </cell>
          <cell r="E117">
            <v>6.7</v>
          </cell>
          <cell r="G117" t="str">
            <v>plini(1)</v>
          </cell>
          <cell r="H117">
            <v>4.5634569999999997</v>
          </cell>
          <cell r="I117">
            <v>2.4</v>
          </cell>
          <cell r="J117" t="str">
            <v>qlini(1)</v>
          </cell>
        </row>
        <row r="118">
          <cell r="A118" t="str">
            <v>HV CUST - PTA - SRD</v>
          </cell>
          <cell r="B118" t="str">
            <v>BNL -Bunning Lake</v>
          </cell>
          <cell r="C118" t="str">
            <v>EP - East Perth Load Area</v>
          </cell>
          <cell r="D118">
            <v>25</v>
          </cell>
          <cell r="E118">
            <v>25</v>
          </cell>
          <cell r="G118" t="str">
            <v>plini</v>
          </cell>
          <cell r="H118">
            <v>12.10805</v>
          </cell>
          <cell r="I118">
            <v>12.10805</v>
          </cell>
        </row>
        <row r="119">
          <cell r="A119" t="str">
            <v>HV CUST - SRD</v>
          </cell>
          <cell r="B119" t="str">
            <v>NP - North Perth</v>
          </cell>
          <cell r="C119" t="str">
            <v>EP - East Perth Load Area</v>
          </cell>
          <cell r="D119">
            <v>5.6</v>
          </cell>
          <cell r="E119">
            <v>11.8</v>
          </cell>
          <cell r="G119" t="str">
            <v>plini</v>
          </cell>
          <cell r="H119">
            <v>2.71</v>
          </cell>
          <cell r="I119">
            <v>1.2</v>
          </cell>
          <cell r="J119" t="str">
            <v>qlini</v>
          </cell>
        </row>
        <row r="120">
          <cell r="A120" t="str">
            <v>HV CUST - SUM - PTA</v>
          </cell>
          <cell r="B120" t="str">
            <v>SUM - Summers Street</v>
          </cell>
          <cell r="C120" t="str">
            <v>EP - East Perth Load Area</v>
          </cell>
          <cell r="D120">
            <v>9.0639500000000002</v>
          </cell>
          <cell r="E120">
            <v>10.199999999999999</v>
          </cell>
          <cell r="G120" t="str">
            <v>plini</v>
          </cell>
          <cell r="H120">
            <v>5.2969189999999999</v>
          </cell>
          <cell r="I120">
            <v>3.9</v>
          </cell>
          <cell r="J120" t="str">
            <v>qlini</v>
          </cell>
        </row>
        <row r="121">
          <cell r="A121" t="str">
            <v>HV CUST - TLA - 6.6 kV</v>
          </cell>
          <cell r="B121" t="str">
            <v>TLA - Tianqi Lithium Australia</v>
          </cell>
          <cell r="C121" t="str">
            <v>KW - Kwinana Load Area</v>
          </cell>
          <cell r="D121">
            <v>0.14000000000000001</v>
          </cell>
          <cell r="E121">
            <v>2.5</v>
          </cell>
          <cell r="G121" t="str">
            <v>plini</v>
          </cell>
          <cell r="H121">
            <v>1.14596E-2</v>
          </cell>
          <cell r="I121">
            <v>0.1</v>
          </cell>
          <cell r="J121" t="str">
            <v>qlini</v>
          </cell>
        </row>
        <row r="122">
          <cell r="A122" t="str">
            <v>HV CUST - TPP - 132.0 kV</v>
          </cell>
          <cell r="B122" t="str">
            <v>TPP - Tiwest Pigment Plant</v>
          </cell>
          <cell r="C122" t="str">
            <v>KW - Kwinana Load Area</v>
          </cell>
          <cell r="D122">
            <v>15.12</v>
          </cell>
          <cell r="E122">
            <v>21.8</v>
          </cell>
          <cell r="G122" t="str">
            <v>plini</v>
          </cell>
          <cell r="H122">
            <v>5.0263499999999999</v>
          </cell>
          <cell r="I122">
            <v>12.5</v>
          </cell>
          <cell r="J122" t="str">
            <v>qlini</v>
          </cell>
        </row>
        <row r="123">
          <cell r="A123" t="str">
            <v>HV CUST - WCL</v>
          </cell>
          <cell r="B123" t="str">
            <v>WCL - Western Colleries Limited</v>
          </cell>
          <cell r="C123" t="str">
            <v>MU - Muja Load Area</v>
          </cell>
          <cell r="D123">
            <v>4.444</v>
          </cell>
          <cell r="E123">
            <v>4.3</v>
          </cell>
          <cell r="G123" t="str">
            <v>plini</v>
          </cell>
          <cell r="H123">
            <v>3.4015740000000001</v>
          </cell>
          <cell r="I123">
            <v>1.5</v>
          </cell>
          <cell r="J123" t="str">
            <v>qlini</v>
          </cell>
        </row>
        <row r="124">
          <cell r="A124" t="str">
            <v>HV CUST - WM</v>
          </cell>
          <cell r="B124" t="str">
            <v>WM - Western Mining</v>
          </cell>
          <cell r="C124" t="str">
            <v>KW - Kwinana Load Area</v>
          </cell>
          <cell r="D124">
            <v>10.44</v>
          </cell>
          <cell r="E124">
            <v>30.9</v>
          </cell>
          <cell r="G124" t="str">
            <v>plini</v>
          </cell>
          <cell r="H124">
            <v>8.5219319999999996</v>
          </cell>
          <cell r="I124">
            <v>14.5</v>
          </cell>
          <cell r="J124" t="str">
            <v>qlini</v>
          </cell>
        </row>
        <row r="125">
          <cell r="A125" t="str">
            <v>HV CUST - WSD</v>
          </cell>
          <cell r="B125" t="str">
            <v>WSD - Westralian Sands</v>
          </cell>
          <cell r="C125" t="str">
            <v>BPS - Bunbury Load Area</v>
          </cell>
          <cell r="D125">
            <v>0.38</v>
          </cell>
          <cell r="E125">
            <v>18.7</v>
          </cell>
          <cell r="G125" t="str">
            <v>plini</v>
          </cell>
          <cell r="H125">
            <v>0.33467920000000001</v>
          </cell>
          <cell r="I125">
            <v>5.2</v>
          </cell>
          <cell r="J125" t="str">
            <v>qlini</v>
          </cell>
        </row>
        <row r="126">
          <cell r="A126" t="str">
            <v>HV CUST2 - BNY</v>
          </cell>
          <cell r="B126" t="str">
            <v>BNY - Bounty</v>
          </cell>
          <cell r="C126" t="str">
            <v>EC - East Country Load Area</v>
          </cell>
          <cell r="D126">
            <v>0</v>
          </cell>
          <cell r="E126">
            <v>13.5</v>
          </cell>
          <cell r="G126" t="str">
            <v>plini</v>
          </cell>
          <cell r="H126">
            <v>0</v>
          </cell>
          <cell r="I126">
            <v>6.53</v>
          </cell>
          <cell r="J126" t="str">
            <v>qlini</v>
          </cell>
        </row>
        <row r="127">
          <cell r="A127" t="str">
            <v>HV Customer - GGV</v>
          </cell>
          <cell r="B127" t="str">
            <v>GGV - Golden Grove</v>
          </cell>
          <cell r="C127" t="str">
            <v>NC - North Country Load Area</v>
          </cell>
          <cell r="D127">
            <v>10.686</v>
          </cell>
          <cell r="E127">
            <v>18.5</v>
          </cell>
          <cell r="G127" t="str">
            <v>plini(1)</v>
          </cell>
          <cell r="H127">
            <v>7.5279999999999996</v>
          </cell>
          <cell r="I127">
            <v>3.8</v>
          </cell>
          <cell r="J127" t="str">
            <v>qlini(1)</v>
          </cell>
        </row>
        <row r="128">
          <cell r="A128" t="str">
            <v>IMB LOAD - AKW - 22.0 kV</v>
          </cell>
          <cell r="B128" t="str">
            <v>AKW - ALCOA Kwinana</v>
          </cell>
          <cell r="C128" t="str">
            <v>KW - Kwinana Load Area</v>
          </cell>
          <cell r="D128">
            <v>61.5</v>
          </cell>
          <cell r="E128">
            <v>64</v>
          </cell>
          <cell r="G128" t="str">
            <v>plini</v>
          </cell>
          <cell r="H128">
            <v>-3.3</v>
          </cell>
          <cell r="I128">
            <v>27.8</v>
          </cell>
          <cell r="J128" t="str">
            <v>qlini</v>
          </cell>
        </row>
        <row r="129">
          <cell r="A129" t="str">
            <v>IMB LOAD - APJ - 13.8 kV / 1</v>
          </cell>
          <cell r="B129" t="str">
            <v>APJ - ALCOA Pinjarra</v>
          </cell>
          <cell r="C129" t="str">
            <v>BPS - Bunbury Load Area</v>
          </cell>
          <cell r="D129">
            <v>35.668999999999997</v>
          </cell>
          <cell r="E129">
            <v>41</v>
          </cell>
          <cell r="G129" t="str">
            <v>plini</v>
          </cell>
          <cell r="H129">
            <v>21.672000000000001</v>
          </cell>
          <cell r="I129">
            <v>18.8</v>
          </cell>
          <cell r="J129" t="str">
            <v>qlini</v>
          </cell>
        </row>
        <row r="130">
          <cell r="A130" t="str">
            <v>IMB LOAD - APJ - 13.8 kV / 2</v>
          </cell>
          <cell r="B130" t="str">
            <v>APJ - ALCOA Pinjarra</v>
          </cell>
          <cell r="C130" t="str">
            <v>BPS - Bunbury Load Area</v>
          </cell>
          <cell r="D130">
            <v>25.274000000000001</v>
          </cell>
          <cell r="E130">
            <v>30.7</v>
          </cell>
          <cell r="G130" t="str">
            <v>plini</v>
          </cell>
          <cell r="H130">
            <v>15.356</v>
          </cell>
          <cell r="I130">
            <v>13.1</v>
          </cell>
          <cell r="J130" t="str">
            <v>qlini</v>
          </cell>
        </row>
        <row r="131">
          <cell r="A131" t="str">
            <v>IMB LOAD - APJ - 13.8 kV / 3</v>
          </cell>
          <cell r="B131" t="str">
            <v>APJ - ALCOA Pinjarra</v>
          </cell>
          <cell r="C131" t="str">
            <v>BPS - Bunbury Load Area</v>
          </cell>
          <cell r="D131">
            <v>25.463999999999999</v>
          </cell>
          <cell r="E131">
            <v>30.7</v>
          </cell>
          <cell r="G131" t="str">
            <v>plini</v>
          </cell>
          <cell r="H131">
            <v>15.472</v>
          </cell>
          <cell r="I131">
            <v>13.1</v>
          </cell>
          <cell r="J131" t="str">
            <v>qlini</v>
          </cell>
        </row>
        <row r="132">
          <cell r="A132" t="str">
            <v>IMB LOAD - APJ - 33.0 kV</v>
          </cell>
          <cell r="B132" t="str">
            <v>APJ - ALCOA Pinjarra</v>
          </cell>
          <cell r="C132" t="str">
            <v>BPS - Bunbury Load Area</v>
          </cell>
          <cell r="D132">
            <v>3.6720000000000002</v>
          </cell>
          <cell r="E132">
            <v>5.0999999999999996</v>
          </cell>
          <cell r="G132" t="str">
            <v>plini</v>
          </cell>
          <cell r="H132">
            <v>2.2309999999999999</v>
          </cell>
          <cell r="I132">
            <v>1.9</v>
          </cell>
          <cell r="J132" t="str">
            <v>qlini</v>
          </cell>
        </row>
        <row r="133">
          <cell r="A133" t="str">
            <v>IMB LOAD - AWG - 22.0 kV</v>
          </cell>
          <cell r="B133" t="str">
            <v>WGP - Wagerup</v>
          </cell>
          <cell r="C133" t="str">
            <v>MU - Muja Load Area</v>
          </cell>
          <cell r="D133">
            <v>69</v>
          </cell>
          <cell r="E133">
            <v>82.3</v>
          </cell>
          <cell r="G133" t="str">
            <v>plini</v>
          </cell>
          <cell r="H133">
            <v>14.011049999999999</v>
          </cell>
          <cell r="I133">
            <v>31.5</v>
          </cell>
          <cell r="J133" t="str">
            <v>qlini</v>
          </cell>
        </row>
        <row r="134">
          <cell r="A134" t="str">
            <v>IMB LOAD - FIM - 33.0 kV</v>
          </cell>
          <cell r="B134" t="str">
            <v>FIM - Fimiston</v>
          </cell>
          <cell r="C134" t="str">
            <v>EG - Eastern Goldfields Load Area</v>
          </cell>
          <cell r="D134">
            <v>18.100000000000001</v>
          </cell>
          <cell r="E134">
            <v>46.4</v>
          </cell>
          <cell r="G134" t="str">
            <v>plini(1)</v>
          </cell>
          <cell r="H134">
            <v>10.997350000000001</v>
          </cell>
          <cell r="I134">
            <v>29.6</v>
          </cell>
          <cell r="J134" t="str">
            <v>qlini(1)</v>
          </cell>
        </row>
        <row r="135">
          <cell r="A135" t="str">
            <v>IMB LOAD - JAN</v>
          </cell>
          <cell r="B135" t="str">
            <v>JAN - Jan</v>
          </cell>
          <cell r="C135" t="str">
            <v>EG - Eastern Goldfields Load Area</v>
          </cell>
          <cell r="D135">
            <v>22.3</v>
          </cell>
          <cell r="E135">
            <v>17.2</v>
          </cell>
          <cell r="G135" t="str">
            <v>plini</v>
          </cell>
          <cell r="H135">
            <v>10.51</v>
          </cell>
          <cell r="I135">
            <v>1.4</v>
          </cell>
          <cell r="J135" t="str">
            <v>qlini</v>
          </cell>
        </row>
        <row r="136">
          <cell r="A136" t="str">
            <v>IMB LOAD - KNS</v>
          </cell>
          <cell r="B136" t="str">
            <v>KNS - Kambalda Nickle Smelter</v>
          </cell>
          <cell r="C136" t="str">
            <v>EG - Eastern Goldfields Load Area</v>
          </cell>
          <cell r="D136">
            <v>37.21</v>
          </cell>
          <cell r="E136">
            <v>29.9</v>
          </cell>
          <cell r="G136" t="str">
            <v>plini</v>
          </cell>
          <cell r="H136">
            <v>24.03</v>
          </cell>
          <cell r="I136">
            <v>20.5</v>
          </cell>
          <cell r="J136" t="str">
            <v>qlini</v>
          </cell>
        </row>
        <row r="137">
          <cell r="A137" t="str">
            <v>IMB LOAD - LEF</v>
          </cell>
          <cell r="B137" t="str">
            <v>LEF - Lefroy</v>
          </cell>
          <cell r="C137" t="str">
            <v>EG - Eastern Goldfields Load Area</v>
          </cell>
          <cell r="D137">
            <v>6</v>
          </cell>
          <cell r="E137">
            <v>5.0999999999999996</v>
          </cell>
          <cell r="G137" t="str">
            <v>plini</v>
          </cell>
          <cell r="H137">
            <v>7.242</v>
          </cell>
          <cell r="I137">
            <v>0.4</v>
          </cell>
          <cell r="J137" t="str">
            <v>qlini</v>
          </cell>
        </row>
        <row r="138">
          <cell r="A138" t="str">
            <v>IMB LOAD - WAPL / 1</v>
          </cell>
          <cell r="B138" t="str">
            <v>WAPL - Worsley Alumina Pty Ltd</v>
          </cell>
          <cell r="C138" t="str">
            <v>MU - Muja Load Area</v>
          </cell>
          <cell r="D138">
            <v>23.35961</v>
          </cell>
          <cell r="E138">
            <v>24.9</v>
          </cell>
          <cell r="G138" t="str">
            <v>plini</v>
          </cell>
          <cell r="H138">
            <v>14.55814</v>
          </cell>
          <cell r="I138">
            <v>15.6</v>
          </cell>
          <cell r="J138" t="str">
            <v>qlini</v>
          </cell>
        </row>
        <row r="139">
          <cell r="A139" t="str">
            <v>IMB LOAD - WAPL / 2</v>
          </cell>
          <cell r="B139" t="str">
            <v>WAPL - Worsley Alumina Pty Ltd</v>
          </cell>
          <cell r="C139" t="str">
            <v>MU - Muja Load Area</v>
          </cell>
          <cell r="D139">
            <v>23.35961</v>
          </cell>
          <cell r="E139">
            <v>24.9</v>
          </cell>
          <cell r="G139" t="str">
            <v>plini</v>
          </cell>
          <cell r="H139">
            <v>14.55814</v>
          </cell>
          <cell r="I139">
            <v>15.6</v>
          </cell>
          <cell r="J139" t="str">
            <v>qlini</v>
          </cell>
        </row>
        <row r="140">
          <cell r="A140" t="str">
            <v>IMB LOAD - WAPL / 3</v>
          </cell>
          <cell r="B140" t="str">
            <v>WAPL - Worsley Alumina Pty Ltd</v>
          </cell>
          <cell r="C140" t="str">
            <v>MU - Muja Load Area</v>
          </cell>
          <cell r="D140">
            <v>23.35961</v>
          </cell>
          <cell r="E140">
            <v>24.9</v>
          </cell>
          <cell r="G140" t="str">
            <v>plini</v>
          </cell>
          <cell r="H140">
            <v>14.55814</v>
          </cell>
          <cell r="I140">
            <v>15.6</v>
          </cell>
          <cell r="J140" t="str">
            <v>qlini</v>
          </cell>
        </row>
        <row r="141">
          <cell r="A141" t="str">
            <v>IMB LOAD - WAPL / 4</v>
          </cell>
          <cell r="B141" t="str">
            <v>WAPL - Worsley Alumina Pty Ltd</v>
          </cell>
          <cell r="C141" t="str">
            <v>MU - Muja Load Area</v>
          </cell>
          <cell r="D141">
            <v>1.6688179999999999</v>
          </cell>
          <cell r="E141">
            <v>1.5</v>
          </cell>
          <cell r="G141" t="str">
            <v>plini</v>
          </cell>
          <cell r="H141">
            <v>0.99567600000000001</v>
          </cell>
          <cell r="I141">
            <v>0.9</v>
          </cell>
          <cell r="J141" t="str">
            <v>qlini</v>
          </cell>
        </row>
        <row r="142">
          <cell r="A142" t="str">
            <v>IMB LOAD - WAPL / 5</v>
          </cell>
          <cell r="B142" t="str">
            <v>WAPL - Worsley Alumina Pty Ltd</v>
          </cell>
          <cell r="C142" t="str">
            <v>MU - Muja Load Area</v>
          </cell>
          <cell r="D142">
            <v>63.44585</v>
          </cell>
          <cell r="E142">
            <v>65.900000000000006</v>
          </cell>
          <cell r="G142" t="str">
            <v>plini</v>
          </cell>
          <cell r="H142">
            <v>18.560169999999999</v>
          </cell>
          <cell r="I142">
            <v>41.4</v>
          </cell>
          <cell r="J142" t="str">
            <v>qlini</v>
          </cell>
        </row>
        <row r="143">
          <cell r="A143" t="str">
            <v>IMB LOAD - WAPL / 6</v>
          </cell>
          <cell r="B143" t="str">
            <v>WAPL - Worsley Alumina Pty Ltd</v>
          </cell>
          <cell r="C143" t="str">
            <v>MU - Muja Load Area</v>
          </cell>
          <cell r="D143">
            <v>4.8065040000000003</v>
          </cell>
          <cell r="E143">
            <v>4.4000000000000004</v>
          </cell>
          <cell r="G143" t="str">
            <v>plini</v>
          </cell>
          <cell r="H143">
            <v>1.4097360000000001</v>
          </cell>
          <cell r="I143">
            <v>2.8</v>
          </cell>
          <cell r="J143" t="str">
            <v>qlini</v>
          </cell>
        </row>
        <row r="144">
          <cell r="A144" t="str">
            <v>IMB LOAD - WMK</v>
          </cell>
          <cell r="B144" t="str">
            <v>WMK - Western Mining Kambalda</v>
          </cell>
          <cell r="C144" t="str">
            <v>EG - Eastern Goldfields Load Area</v>
          </cell>
          <cell r="D144">
            <v>12.53</v>
          </cell>
          <cell r="E144">
            <v>11</v>
          </cell>
          <cell r="G144" t="str">
            <v>plini</v>
          </cell>
          <cell r="H144">
            <v>6.02</v>
          </cell>
          <cell r="I144">
            <v>2.5</v>
          </cell>
          <cell r="J144" t="str">
            <v>qlini</v>
          </cell>
        </row>
        <row r="145">
          <cell r="A145" t="str">
            <v>KCGM - MOT4 - VSD</v>
          </cell>
          <cell r="B145" t="str">
            <v>KCGM - Kalgoorlie Consolidated Mine Site</v>
          </cell>
          <cell r="C145" t="str">
            <v>LOAD MODELLING</v>
          </cell>
          <cell r="D145">
            <v>1.280664</v>
          </cell>
          <cell r="E145">
            <v>2.8020010000000002</v>
          </cell>
          <cell r="F145" t="str">
            <v>plini(1)</v>
          </cell>
          <cell r="G145" t="str">
            <v>plini</v>
          </cell>
          <cell r="H145">
            <v>0.88658729999999997</v>
          </cell>
          <cell r="I145">
            <v>0.88658729999999997</v>
          </cell>
        </row>
        <row r="146">
          <cell r="A146" t="str">
            <v>KCGM - MOT7 - VSD</v>
          </cell>
          <cell r="B146" t="str">
            <v>KCGM - Kalgoorlie Consolidated Mine Site</v>
          </cell>
          <cell r="C146" t="str">
            <v>LOAD MODELLING</v>
          </cell>
          <cell r="D146">
            <v>0.26233200000000001</v>
          </cell>
          <cell r="E146">
            <v>0.57396360000000002</v>
          </cell>
          <cell r="F146" t="str">
            <v>plini(1)</v>
          </cell>
          <cell r="G146" t="str">
            <v>plini</v>
          </cell>
          <cell r="H146">
            <v>0.1816091</v>
          </cell>
          <cell r="I146">
            <v>0.1816091</v>
          </cell>
        </row>
        <row r="147">
          <cell r="A147" t="str">
            <v>KCGM - STATIC</v>
          </cell>
          <cell r="B147" t="str">
            <v>KCGM - Kalgoorlie Consolidated Mine Site</v>
          </cell>
          <cell r="C147" t="str">
            <v>LOAD MODELLING</v>
          </cell>
          <cell r="D147">
            <v>6.7926599999999997</v>
          </cell>
          <cell r="E147">
            <v>14.86185</v>
          </cell>
          <cell r="F147" t="str">
            <v>plini(1)</v>
          </cell>
          <cell r="G147" t="str">
            <v>plini</v>
          </cell>
          <cell r="H147">
            <v>4.7024739999999996</v>
          </cell>
          <cell r="I147">
            <v>4.7024739999999996</v>
          </cell>
        </row>
        <row r="148">
          <cell r="A148" t="str">
            <v>KCGM - Sag Mill 1 - CCV</v>
          </cell>
          <cell r="B148" t="str">
            <v>KCGM - Kalgoorlie Consolidated Mine Site</v>
          </cell>
          <cell r="C148" t="str">
            <v>LOAD MODELLING</v>
          </cell>
          <cell r="D148">
            <v>6</v>
          </cell>
          <cell r="E148">
            <v>6</v>
          </cell>
          <cell r="H148">
            <v>4.1537240000000004</v>
          </cell>
          <cell r="I148">
            <v>4.1537240000000004</v>
          </cell>
        </row>
        <row r="149">
          <cell r="A149" t="str">
            <v>KCGM - Sag Mill 2 - CCV</v>
          </cell>
          <cell r="B149" t="str">
            <v>KCGM - Kalgoorlie Consolidated Mine Site</v>
          </cell>
          <cell r="C149" t="str">
            <v>LOAD MODELLING</v>
          </cell>
          <cell r="D149">
            <v>6</v>
          </cell>
          <cell r="E149">
            <v>6</v>
          </cell>
          <cell r="H149">
            <v>4.1537240000000004</v>
          </cell>
          <cell r="I149">
            <v>4.1537240000000004</v>
          </cell>
        </row>
        <row r="150">
          <cell r="A150" t="str">
            <v>KRA 10 MW</v>
          </cell>
          <cell r="B150" t="str">
            <v>KRA - Karara Mine</v>
          </cell>
          <cell r="C150" t="str">
            <v>NC - North Country Load Area</v>
          </cell>
          <cell r="D150">
            <v>10</v>
          </cell>
          <cell r="E150">
            <v>10</v>
          </cell>
          <cell r="H150">
            <v>3.2868409999999999</v>
          </cell>
          <cell r="I150">
            <v>3.2868409999999999</v>
          </cell>
        </row>
        <row r="151">
          <cell r="A151" t="str">
            <v>KWB Auxiliary 1 Load</v>
          </cell>
          <cell r="B151" t="str">
            <v>KWB - Kwinana Battery Storage System</v>
          </cell>
          <cell r="C151" t="str">
            <v>KW - Kwinana Load Area</v>
          </cell>
          <cell r="D151">
            <v>0.58499999999999996</v>
          </cell>
          <cell r="E151">
            <v>0.58499999999999996</v>
          </cell>
          <cell r="H151">
            <v>0.28332839999999998</v>
          </cell>
          <cell r="I151">
            <v>0.28332839999999998</v>
          </cell>
        </row>
        <row r="152">
          <cell r="A152" t="str">
            <v>KWB Auxiliary 2 Load</v>
          </cell>
          <cell r="B152" t="str">
            <v>KWB - Kwinana Battery Storage System</v>
          </cell>
          <cell r="C152" t="str">
            <v>KW - Kwinana Load Area</v>
          </cell>
          <cell r="D152">
            <v>0.58499999999999996</v>
          </cell>
          <cell r="E152">
            <v>0.58499999999999996</v>
          </cell>
          <cell r="H152">
            <v>0.28332839999999998</v>
          </cell>
          <cell r="I152">
            <v>0.28332839999999998</v>
          </cell>
        </row>
        <row r="153">
          <cell r="A153" t="str">
            <v>KWB Auxiliary 3 Load</v>
          </cell>
          <cell r="B153" t="str">
            <v>KWB - Kwinana Battery Storage System</v>
          </cell>
          <cell r="C153" t="str">
            <v>KW - Kwinana Load Area</v>
          </cell>
          <cell r="D153">
            <v>0.58499999999999996</v>
          </cell>
          <cell r="E153">
            <v>0.58499999999999996</v>
          </cell>
          <cell r="H153">
            <v>0.28332839999999998</v>
          </cell>
          <cell r="I153">
            <v>0.28332839999999998</v>
          </cell>
        </row>
        <row r="154">
          <cell r="A154" t="str">
            <v>KWB Substation Auxiliary Load</v>
          </cell>
          <cell r="B154" t="str">
            <v>KWB - Kwinana Battery Storage System</v>
          </cell>
          <cell r="C154" t="str">
            <v>KW - Kwinana Load Area</v>
          </cell>
          <cell r="D154">
            <v>0.255</v>
          </cell>
          <cell r="E154">
            <v>0.255</v>
          </cell>
          <cell r="H154">
            <v>0.1580348</v>
          </cell>
          <cell r="I154">
            <v>0.1580348</v>
          </cell>
        </row>
        <row r="155">
          <cell r="A155" t="str">
            <v>KWB2 Auxiliary 1 Load</v>
          </cell>
          <cell r="B155" t="str">
            <v>KWB - Kwinana Battery Storage System</v>
          </cell>
          <cell r="C155" t="str">
            <v>KW - Kwinana Load Area</v>
          </cell>
          <cell r="D155">
            <v>0.58499999999999996</v>
          </cell>
          <cell r="E155">
            <v>0.58499999999999996</v>
          </cell>
          <cell r="H155">
            <v>0.28332839999999998</v>
          </cell>
          <cell r="I155">
            <v>0.28332839999999998</v>
          </cell>
        </row>
        <row r="156">
          <cell r="A156" t="str">
            <v>KWB2 Auxiliary 2 Load</v>
          </cell>
          <cell r="B156" t="str">
            <v>KWB - Kwinana Battery Storage System</v>
          </cell>
          <cell r="C156" t="str">
            <v>KW - Kwinana Load Area</v>
          </cell>
          <cell r="D156">
            <v>0.58499999999999996</v>
          </cell>
          <cell r="E156">
            <v>0.58499999999999996</v>
          </cell>
          <cell r="H156">
            <v>0.28332839999999998</v>
          </cell>
          <cell r="I156">
            <v>0.28332839999999998</v>
          </cell>
        </row>
        <row r="157">
          <cell r="A157" t="str">
            <v>KWB2 Auxiliary 3 Load</v>
          </cell>
          <cell r="B157" t="str">
            <v>KWB - Kwinana Battery Storage System</v>
          </cell>
          <cell r="C157" t="str">
            <v>KW - Kwinana Load Area</v>
          </cell>
          <cell r="D157">
            <v>0.58499999999999996</v>
          </cell>
          <cell r="E157">
            <v>0.58499999999999996</v>
          </cell>
          <cell r="H157">
            <v>0.28332839999999998</v>
          </cell>
          <cell r="I157">
            <v>0.28332839999999998</v>
          </cell>
        </row>
        <row r="158">
          <cell r="A158" t="str">
            <v>SUB LOAD - A - 22.0 kV</v>
          </cell>
          <cell r="B158" t="str">
            <v>A - Arkana</v>
          </cell>
          <cell r="C158" t="str">
            <v>NT - Northern Terminal Load Area</v>
          </cell>
          <cell r="D158">
            <v>49</v>
          </cell>
          <cell r="E158">
            <v>51.7</v>
          </cell>
          <cell r="G158" t="str">
            <v>plini</v>
          </cell>
          <cell r="H158">
            <v>16.5</v>
          </cell>
          <cell r="I158">
            <v>8.1</v>
          </cell>
          <cell r="J158" t="str">
            <v>qlini</v>
          </cell>
        </row>
        <row r="159">
          <cell r="A159" t="str">
            <v>SUB LOAD - ALB - 22.0 kV</v>
          </cell>
          <cell r="B159" t="str">
            <v>ALB - Albany</v>
          </cell>
          <cell r="C159" t="str">
            <v>MU - Muja Load Area</v>
          </cell>
          <cell r="D159">
            <v>33</v>
          </cell>
          <cell r="E159">
            <v>37</v>
          </cell>
          <cell r="G159" t="str">
            <v>plini</v>
          </cell>
          <cell r="H159">
            <v>7.7</v>
          </cell>
          <cell r="I159">
            <v>1.8</v>
          </cell>
          <cell r="J159" t="str">
            <v>qlini</v>
          </cell>
        </row>
        <row r="160">
          <cell r="A160" t="str">
            <v>SUB LOAD - AMT - 22.0 kV</v>
          </cell>
          <cell r="B160" t="str">
            <v>AMT - Amherst</v>
          </cell>
          <cell r="C160" t="str">
            <v>SF - South Fremantle Load Area</v>
          </cell>
          <cell r="D160">
            <v>60</v>
          </cell>
          <cell r="E160">
            <v>73.599999999999994</v>
          </cell>
          <cell r="G160" t="str">
            <v>plini</v>
          </cell>
          <cell r="H160">
            <v>14.3</v>
          </cell>
          <cell r="I160">
            <v>4.7</v>
          </cell>
          <cell r="J160" t="str">
            <v>qlini</v>
          </cell>
        </row>
        <row r="161">
          <cell r="A161" t="str">
            <v>SUB LOAD - APM - 22.0 kV</v>
          </cell>
          <cell r="B161" t="str">
            <v>APM - Australian Paper Mills</v>
          </cell>
          <cell r="C161" t="str">
            <v>SF - South Fremantle Load Area</v>
          </cell>
          <cell r="D161">
            <v>26</v>
          </cell>
          <cell r="E161">
            <v>28.3</v>
          </cell>
          <cell r="G161" t="str">
            <v>plini</v>
          </cell>
          <cell r="H161">
            <v>8.8000000000000007</v>
          </cell>
          <cell r="I161">
            <v>8.1999999999999993</v>
          </cell>
          <cell r="J161" t="str">
            <v>qlini</v>
          </cell>
        </row>
        <row r="162">
          <cell r="A162" t="str">
            <v>SUB LOAD - BCH - 22.0 kV</v>
          </cell>
          <cell r="B162" t="str">
            <v>BCH - Beechboro</v>
          </cell>
          <cell r="C162" t="str">
            <v>NT - Northern Terminal Load Area</v>
          </cell>
          <cell r="D162">
            <v>60</v>
          </cell>
          <cell r="E162">
            <v>74.599999999999994</v>
          </cell>
          <cell r="G162" t="str">
            <v>plini</v>
          </cell>
          <cell r="H162">
            <v>17</v>
          </cell>
          <cell r="I162">
            <v>1.5</v>
          </cell>
          <cell r="J162" t="str">
            <v>qlini</v>
          </cell>
        </row>
        <row r="163">
          <cell r="A163" t="str">
            <v>SUB LOAD - BCT - 22.0 kV</v>
          </cell>
          <cell r="B163" t="str">
            <v>BCT - Balcatta</v>
          </cell>
          <cell r="C163" t="str">
            <v>NT - Northern Terminal Load Area</v>
          </cell>
          <cell r="D163">
            <v>13</v>
          </cell>
          <cell r="E163">
            <v>12.2</v>
          </cell>
          <cell r="G163" t="str">
            <v>plini(1)</v>
          </cell>
          <cell r="H163">
            <v>5.2</v>
          </cell>
          <cell r="I163">
            <v>1.7</v>
          </cell>
          <cell r="J163" t="str">
            <v>qlini(1)</v>
          </cell>
        </row>
        <row r="164">
          <cell r="A164" t="str">
            <v>SUB LOAD - BEL - 22.0 kV</v>
          </cell>
          <cell r="B164" t="str">
            <v>BEL - Belmont</v>
          </cell>
          <cell r="C164" t="str">
            <v>CT - Cannington Terminal Load Area</v>
          </cell>
          <cell r="D164">
            <v>38</v>
          </cell>
          <cell r="E164">
            <v>38.5</v>
          </cell>
          <cell r="G164" t="str">
            <v>plini</v>
          </cell>
          <cell r="H164">
            <v>13.9</v>
          </cell>
          <cell r="I164">
            <v>9.6999999999999993</v>
          </cell>
          <cell r="J164" t="str">
            <v>qlini</v>
          </cell>
        </row>
        <row r="165">
          <cell r="A165" t="str">
            <v>SUB LOAD - BIB - 22.0 kV</v>
          </cell>
          <cell r="B165" t="str">
            <v>BIB - Bibra Lake</v>
          </cell>
          <cell r="C165" t="str">
            <v>SF - South Fremantle Load Area</v>
          </cell>
          <cell r="D165">
            <v>49</v>
          </cell>
          <cell r="E165">
            <v>57.8</v>
          </cell>
          <cell r="G165" t="str">
            <v>plini</v>
          </cell>
          <cell r="H165">
            <v>12.1</v>
          </cell>
          <cell r="I165">
            <v>4.8</v>
          </cell>
          <cell r="J165" t="str">
            <v>qlini</v>
          </cell>
        </row>
        <row r="166">
          <cell r="A166" t="str">
            <v>SUB LOAD - BKF - 33.0 kV</v>
          </cell>
          <cell r="B166" t="str">
            <v>BKF - Black Flag</v>
          </cell>
          <cell r="C166" t="str">
            <v>EG - Eastern Goldfields Load Area</v>
          </cell>
          <cell r="D166">
            <v>24</v>
          </cell>
          <cell r="E166">
            <v>39.5</v>
          </cell>
          <cell r="G166" t="str">
            <v>plini</v>
          </cell>
          <cell r="H166">
            <v>5.0999999999999996</v>
          </cell>
          <cell r="I166">
            <v>12.1</v>
          </cell>
          <cell r="J166" t="str">
            <v>qlini</v>
          </cell>
        </row>
        <row r="167">
          <cell r="A167" t="str">
            <v>SUB LOAD - BLD - 33 kV</v>
          </cell>
          <cell r="B167" t="str">
            <v>BLD - Boulder</v>
          </cell>
          <cell r="C167" t="str">
            <v>EG - Eastern Goldfields Load Area</v>
          </cell>
          <cell r="D167">
            <v>16</v>
          </cell>
          <cell r="E167">
            <v>21.8</v>
          </cell>
          <cell r="G167" t="str">
            <v>plini</v>
          </cell>
          <cell r="H167">
            <v>6</v>
          </cell>
          <cell r="I167">
            <v>9</v>
          </cell>
          <cell r="J167" t="str">
            <v>qlini</v>
          </cell>
        </row>
        <row r="168">
          <cell r="A168" t="str">
            <v>SUB LOAD - BNP - 22.0 kV</v>
          </cell>
          <cell r="B168" t="str">
            <v>BNP - Beenup</v>
          </cell>
          <cell r="C168" t="str">
            <v>MU - Muja Load Area</v>
          </cell>
          <cell r="D168">
            <v>4</v>
          </cell>
          <cell r="E168">
            <v>6.6</v>
          </cell>
          <cell r="G168" t="str">
            <v>plini</v>
          </cell>
          <cell r="H168">
            <v>1.1000000000000001</v>
          </cell>
          <cell r="I168">
            <v>0.9</v>
          </cell>
          <cell r="J168" t="str">
            <v>qlini</v>
          </cell>
        </row>
        <row r="169">
          <cell r="A169" t="str">
            <v>SUB LOAD - BSN - 22.0 kV / 2</v>
          </cell>
          <cell r="B169" t="str">
            <v>BSN - Busselton</v>
          </cell>
          <cell r="C169" t="str">
            <v>BPS - Bunbury Load Area</v>
          </cell>
          <cell r="D169">
            <v>24.6</v>
          </cell>
          <cell r="E169">
            <v>37.4</v>
          </cell>
          <cell r="G169" t="str">
            <v>plini</v>
          </cell>
          <cell r="H169">
            <v>3.6</v>
          </cell>
          <cell r="I169">
            <v>1.5</v>
          </cell>
          <cell r="J169" t="str">
            <v>qlini</v>
          </cell>
        </row>
        <row r="170">
          <cell r="A170" t="str">
            <v>SUB LOAD - BSN - T1</v>
          </cell>
          <cell r="B170" t="str">
            <v>BSN - Busselton</v>
          </cell>
          <cell r="C170" t="str">
            <v>BPS - Bunbury Load Area</v>
          </cell>
          <cell r="D170">
            <v>8.1999999999999993</v>
          </cell>
          <cell r="E170">
            <v>12.5</v>
          </cell>
          <cell r="G170" t="str">
            <v>plini</v>
          </cell>
          <cell r="H170">
            <v>1.2</v>
          </cell>
          <cell r="I170">
            <v>0.5</v>
          </cell>
          <cell r="J170" t="str">
            <v>qlini</v>
          </cell>
        </row>
        <row r="171">
          <cell r="A171" t="str">
            <v>SUB LOAD - BSN - T2</v>
          </cell>
          <cell r="B171" t="str">
            <v>BSN - Busselton</v>
          </cell>
          <cell r="C171" t="str">
            <v>BPS - Bunbury Load Area</v>
          </cell>
          <cell r="D171">
            <v>8.1999999999999993</v>
          </cell>
          <cell r="E171">
            <v>12.5</v>
          </cell>
          <cell r="G171" t="str">
            <v>plini</v>
          </cell>
          <cell r="H171">
            <v>1.2</v>
          </cell>
          <cell r="I171">
            <v>0.5</v>
          </cell>
          <cell r="J171" t="str">
            <v>qlini</v>
          </cell>
        </row>
        <row r="172">
          <cell r="A172" t="str">
            <v>SUB LOAD - BTN - 22.0 kV</v>
          </cell>
          <cell r="B172" t="str">
            <v>BTN - Bridgetown</v>
          </cell>
          <cell r="C172" t="str">
            <v>MU - Muja Load Area</v>
          </cell>
          <cell r="D172">
            <v>16</v>
          </cell>
          <cell r="E172">
            <v>30.4</v>
          </cell>
          <cell r="G172" t="str">
            <v>plini</v>
          </cell>
          <cell r="H172">
            <v>1.7</v>
          </cell>
          <cell r="I172">
            <v>3.3</v>
          </cell>
          <cell r="J172" t="str">
            <v>qlini</v>
          </cell>
        </row>
        <row r="173">
          <cell r="A173" t="str">
            <v>SUB LOAD - BTY - 22.0 kV</v>
          </cell>
          <cell r="B173" t="str">
            <v>BTY - Bentley</v>
          </cell>
          <cell r="C173" t="str">
            <v>CT - Cannington Terminal Load Area</v>
          </cell>
          <cell r="D173">
            <v>21</v>
          </cell>
          <cell r="E173">
            <v>40.5</v>
          </cell>
          <cell r="G173" t="str">
            <v>plini</v>
          </cell>
          <cell r="H173">
            <v>7</v>
          </cell>
          <cell r="I173">
            <v>8</v>
          </cell>
          <cell r="J173" t="str">
            <v>qlini</v>
          </cell>
        </row>
        <row r="174">
          <cell r="A174" t="str">
            <v>SUB LOAD - BUH - 22.0 kV</v>
          </cell>
          <cell r="B174" t="str">
            <v>BUH - Bunbury Harbour</v>
          </cell>
          <cell r="C174" t="str">
            <v>BPS - Bunbury Load Area</v>
          </cell>
          <cell r="D174">
            <v>54</v>
          </cell>
          <cell r="E174">
            <v>64.900000000000006</v>
          </cell>
          <cell r="G174" t="str">
            <v>plini</v>
          </cell>
          <cell r="H174">
            <v>17</v>
          </cell>
          <cell r="I174">
            <v>2.6</v>
          </cell>
          <cell r="J174" t="str">
            <v>qlini</v>
          </cell>
        </row>
        <row r="175">
          <cell r="A175" t="str">
            <v>SUB LOAD - BYF - 22.0 kV</v>
          </cell>
          <cell r="B175" t="str">
            <v>BYF - Byford</v>
          </cell>
          <cell r="C175" t="str">
            <v>ST - Southern Terminal Load Area</v>
          </cell>
          <cell r="D175">
            <v>70</v>
          </cell>
          <cell r="E175">
            <v>90.9</v>
          </cell>
          <cell r="G175" t="str">
            <v>plini</v>
          </cell>
          <cell r="H175">
            <v>20.7</v>
          </cell>
          <cell r="I175">
            <v>9.3000000000000007</v>
          </cell>
          <cell r="J175" t="str">
            <v>qlini</v>
          </cell>
        </row>
        <row r="176">
          <cell r="A176" t="str">
            <v>SUB LOAD - CAP - 22.0 kV</v>
          </cell>
          <cell r="B176" t="str">
            <v>CAP - Capel</v>
          </cell>
          <cell r="C176" t="str">
            <v>BPS - Bunbury Load Area</v>
          </cell>
          <cell r="D176">
            <v>22</v>
          </cell>
          <cell r="E176">
            <v>22.5</v>
          </cell>
          <cell r="G176" t="str">
            <v>plini</v>
          </cell>
          <cell r="H176">
            <v>4.5</v>
          </cell>
          <cell r="I176">
            <v>5.4</v>
          </cell>
          <cell r="J176" t="str">
            <v>qlini</v>
          </cell>
        </row>
        <row r="177">
          <cell r="A177" t="str">
            <v>SUB LOAD - CAR - 22.0 kV</v>
          </cell>
          <cell r="B177" t="str">
            <v>CAR - Carrabin</v>
          </cell>
          <cell r="C177" t="str">
            <v>EC - East Country Load Area</v>
          </cell>
          <cell r="D177">
            <v>0</v>
          </cell>
          <cell r="E177">
            <v>0.3</v>
          </cell>
          <cell r="G177" t="str">
            <v>plini</v>
          </cell>
          <cell r="H177">
            <v>0</v>
          </cell>
          <cell r="I177">
            <v>0.1</v>
          </cell>
          <cell r="J177" t="str">
            <v>qlini</v>
          </cell>
        </row>
        <row r="178">
          <cell r="A178" t="str">
            <v>SUB LOAD - CC - 22.0 kV</v>
          </cell>
          <cell r="B178" t="str">
            <v>CC - Cockburn Cement</v>
          </cell>
          <cell r="C178" t="str">
            <v>ST - Southern Terminal Load Area</v>
          </cell>
          <cell r="D178">
            <v>35</v>
          </cell>
          <cell r="E178">
            <v>48.6</v>
          </cell>
          <cell r="G178" t="str">
            <v>plini</v>
          </cell>
          <cell r="H178">
            <v>7.9</v>
          </cell>
          <cell r="I178">
            <v>8</v>
          </cell>
          <cell r="J178" t="str">
            <v>qlini</v>
          </cell>
        </row>
        <row r="179">
          <cell r="A179" t="str">
            <v>SUB LOAD - CK - 11.0 kV / 1</v>
          </cell>
          <cell r="B179" t="str">
            <v>CK - Cook Street</v>
          </cell>
          <cell r="C179" t="str">
            <v>EP - East Perth Load Area</v>
          </cell>
          <cell r="D179">
            <v>27</v>
          </cell>
          <cell r="E179">
            <v>21.7</v>
          </cell>
          <cell r="G179" t="str">
            <v>plini</v>
          </cell>
          <cell r="H179">
            <v>11.9</v>
          </cell>
          <cell r="I179">
            <v>3.6</v>
          </cell>
          <cell r="J179" t="str">
            <v>qlini</v>
          </cell>
        </row>
        <row r="180">
          <cell r="A180" t="str">
            <v>SUB LOAD - CK - 11.0 kV / 2</v>
          </cell>
          <cell r="B180" t="str">
            <v>CK - Cook Street</v>
          </cell>
          <cell r="C180" t="str">
            <v>EP - East Perth Load Area</v>
          </cell>
          <cell r="D180">
            <v>27</v>
          </cell>
          <cell r="E180">
            <v>21.7</v>
          </cell>
          <cell r="G180" t="str">
            <v>plini</v>
          </cell>
          <cell r="H180">
            <v>11.9</v>
          </cell>
          <cell r="I180">
            <v>3.6</v>
          </cell>
          <cell r="J180" t="str">
            <v>qlini</v>
          </cell>
        </row>
        <row r="181">
          <cell r="A181" t="str">
            <v>SUB LOAD - CK - 11.0 kV / 3</v>
          </cell>
          <cell r="B181" t="str">
            <v>CK - Cook Street</v>
          </cell>
          <cell r="C181" t="str">
            <v>EP - East Perth Load Area</v>
          </cell>
          <cell r="D181">
            <v>27</v>
          </cell>
          <cell r="E181">
            <v>21.7</v>
          </cell>
          <cell r="G181" t="str">
            <v>plini</v>
          </cell>
          <cell r="H181">
            <v>11.9</v>
          </cell>
          <cell r="I181">
            <v>3.6</v>
          </cell>
          <cell r="J181" t="str">
            <v>qlini</v>
          </cell>
        </row>
        <row r="182">
          <cell r="A182" t="str">
            <v>SUB LOAD - CKN - 22.0 kV</v>
          </cell>
          <cell r="B182" t="str">
            <v>CKN - Clarkson</v>
          </cell>
          <cell r="C182" t="str">
            <v>NT - Northern Terminal Load Area</v>
          </cell>
          <cell r="D182">
            <v>49</v>
          </cell>
          <cell r="E182">
            <v>74.7</v>
          </cell>
          <cell r="G182" t="str">
            <v>plini</v>
          </cell>
          <cell r="H182">
            <v>12</v>
          </cell>
          <cell r="I182">
            <v>8.6999999999999993</v>
          </cell>
          <cell r="J182" t="str">
            <v>qlini</v>
          </cell>
        </row>
        <row r="183">
          <cell r="A183" t="str">
            <v>SUB LOAD - CL - 11.0 kV</v>
          </cell>
          <cell r="B183" t="str">
            <v>CL - Clarence St</v>
          </cell>
          <cell r="C183" t="str">
            <v>CT - Cannington Terminal Load Area</v>
          </cell>
          <cell r="D183">
            <v>25</v>
          </cell>
          <cell r="E183">
            <v>27.7</v>
          </cell>
          <cell r="G183" t="str">
            <v>plini</v>
          </cell>
          <cell r="H183">
            <v>9.6999999999999993</v>
          </cell>
          <cell r="I183">
            <v>6.4</v>
          </cell>
          <cell r="J183" t="str">
            <v>qlini</v>
          </cell>
        </row>
        <row r="184">
          <cell r="A184" t="str">
            <v>SUB LOAD - CO - 22.0 kV</v>
          </cell>
          <cell r="B184" t="str">
            <v>CO - Collie</v>
          </cell>
          <cell r="C184" t="str">
            <v>MU - Muja Load Area</v>
          </cell>
          <cell r="D184">
            <v>17</v>
          </cell>
          <cell r="E184">
            <v>14.5</v>
          </cell>
          <cell r="G184" t="str">
            <v>plini</v>
          </cell>
          <cell r="H184">
            <v>2.6</v>
          </cell>
          <cell r="I184">
            <v>2</v>
          </cell>
          <cell r="J184" t="str">
            <v>qlini</v>
          </cell>
        </row>
        <row r="185">
          <cell r="A185" t="str">
            <v>SUB LOAD - COL - 11.0 kV</v>
          </cell>
          <cell r="B185" t="str">
            <v>COL - Collier</v>
          </cell>
          <cell r="C185" t="str">
            <v>CT - Cannington Terminal Load Area</v>
          </cell>
          <cell r="D185">
            <v>42</v>
          </cell>
          <cell r="E185">
            <v>43.5</v>
          </cell>
          <cell r="G185" t="str">
            <v>plini</v>
          </cell>
          <cell r="H185">
            <v>14.8</v>
          </cell>
          <cell r="I185">
            <v>6.5</v>
          </cell>
          <cell r="J185" t="str">
            <v>qlini</v>
          </cell>
        </row>
        <row r="186">
          <cell r="A186" t="str">
            <v>SUB LOAD - CPN - 11.0 kV</v>
          </cell>
          <cell r="B186" t="str">
            <v>CPN - Chapman</v>
          </cell>
          <cell r="C186" t="str">
            <v>NC - North Country Load Area</v>
          </cell>
          <cell r="D186">
            <v>10</v>
          </cell>
          <cell r="E186">
            <v>12.9</v>
          </cell>
          <cell r="G186" t="str">
            <v>plini</v>
          </cell>
          <cell r="H186">
            <v>4.2</v>
          </cell>
          <cell r="I186">
            <v>2.8</v>
          </cell>
          <cell r="J186" t="str">
            <v>qlini</v>
          </cell>
        </row>
        <row r="187">
          <cell r="A187" t="str">
            <v>SUB LOAD - CTE - 11.0 kV</v>
          </cell>
          <cell r="B187" t="str">
            <v>CTE - Cottesloe 132kV</v>
          </cell>
          <cell r="C187" t="str">
            <v>WT - Western Terminal Load Area</v>
          </cell>
          <cell r="D187">
            <v>40</v>
          </cell>
          <cell r="E187">
            <v>44.6</v>
          </cell>
          <cell r="G187" t="str">
            <v>plini</v>
          </cell>
          <cell r="H187">
            <v>30</v>
          </cell>
          <cell r="I187">
            <v>11.6</v>
          </cell>
          <cell r="J187" t="str">
            <v>qlini</v>
          </cell>
        </row>
        <row r="188">
          <cell r="A188" t="str">
            <v>SUB LOAD - CUN - 22.0 kV</v>
          </cell>
          <cell r="B188" t="str">
            <v>CUN - Cunderin</v>
          </cell>
          <cell r="C188" t="str">
            <v>EC - East Country Load Area</v>
          </cell>
          <cell r="D188">
            <v>7</v>
          </cell>
          <cell r="E188">
            <v>5.6</v>
          </cell>
          <cell r="G188" t="str">
            <v>plini</v>
          </cell>
          <cell r="H188">
            <v>1.1000000000000001</v>
          </cell>
          <cell r="I188">
            <v>0.6</v>
          </cell>
          <cell r="J188" t="str">
            <v>qlini</v>
          </cell>
        </row>
        <row r="189">
          <cell r="A189" t="str">
            <v>SUB LOAD - CVE - 22.0 kV</v>
          </cell>
          <cell r="B189" t="str">
            <v>CVE - Canning Vale</v>
          </cell>
          <cell r="C189" t="str">
            <v>ST - Southern Terminal Load Area</v>
          </cell>
          <cell r="D189">
            <v>56</v>
          </cell>
          <cell r="E189">
            <v>49.1</v>
          </cell>
          <cell r="G189" t="str">
            <v>plini</v>
          </cell>
          <cell r="H189">
            <v>22.2</v>
          </cell>
          <cell r="I189">
            <v>8.6</v>
          </cell>
          <cell r="J189" t="str">
            <v>qlini</v>
          </cell>
        </row>
        <row r="190">
          <cell r="A190" t="str">
            <v>SUB LOAD - D - 22.0 kV</v>
          </cell>
          <cell r="B190" t="str">
            <v>D - Darlington</v>
          </cell>
          <cell r="C190" t="str">
            <v>GLT - Guildford Terminal Load Area</v>
          </cell>
          <cell r="D190">
            <v>21</v>
          </cell>
          <cell r="E190">
            <v>22</v>
          </cell>
          <cell r="G190" t="str">
            <v>plini</v>
          </cell>
          <cell r="H190">
            <v>3.9</v>
          </cell>
          <cell r="I190">
            <v>1.3</v>
          </cell>
          <cell r="J190" t="str">
            <v>qlini</v>
          </cell>
        </row>
        <row r="191">
          <cell r="A191" t="str">
            <v>SUB LOAD - E - 11.0 kV</v>
          </cell>
          <cell r="B191" t="str">
            <v>E - Edmund Street</v>
          </cell>
          <cell r="C191" t="str">
            <v>SF - South Fremantle Load Area</v>
          </cell>
          <cell r="D191">
            <v>24</v>
          </cell>
          <cell r="E191">
            <v>21.7</v>
          </cell>
          <cell r="G191" t="str">
            <v>plini</v>
          </cell>
          <cell r="H191">
            <v>11.3</v>
          </cell>
          <cell r="I191">
            <v>9.9</v>
          </cell>
          <cell r="J191" t="str">
            <v>qlini</v>
          </cell>
        </row>
        <row r="192">
          <cell r="A192" t="str">
            <v>SUB LOAD - ENB - 33.0 kV</v>
          </cell>
          <cell r="B192" t="str">
            <v>ENB - Eneabba</v>
          </cell>
          <cell r="C192" t="str">
            <v>NC - North Country Load Area</v>
          </cell>
          <cell r="D192">
            <v>6</v>
          </cell>
          <cell r="E192">
            <v>6.9</v>
          </cell>
          <cell r="G192" t="str">
            <v>plini</v>
          </cell>
          <cell r="H192">
            <v>3.3</v>
          </cell>
          <cell r="I192">
            <v>5.8</v>
          </cell>
          <cell r="J192" t="str">
            <v>qlini</v>
          </cell>
        </row>
        <row r="193">
          <cell r="A193" t="str">
            <v>SUB LOAD - FFD - 22.0 kV</v>
          </cell>
          <cell r="B193" t="str">
            <v>FFD - Forrestfield</v>
          </cell>
          <cell r="C193" t="str">
            <v>GLT - Guildford Terminal Load Area</v>
          </cell>
          <cell r="D193">
            <v>39.799999999999997</v>
          </cell>
          <cell r="E193">
            <v>26.3</v>
          </cell>
          <cell r="G193" t="str">
            <v>plini</v>
          </cell>
          <cell r="H193">
            <v>15</v>
          </cell>
          <cell r="I193">
            <v>8.4</v>
          </cell>
          <cell r="J193" t="str">
            <v>qlini</v>
          </cell>
        </row>
        <row r="194">
          <cell r="A194" t="str">
            <v>SUB LOAD - G - 22.0 kV</v>
          </cell>
          <cell r="B194" t="str">
            <v>G - Gosnells</v>
          </cell>
          <cell r="C194" t="str">
            <v>ST - Southern Terminal Load Area</v>
          </cell>
          <cell r="D194">
            <v>55</v>
          </cell>
          <cell r="E194">
            <v>63.2</v>
          </cell>
          <cell r="G194" t="str">
            <v>plini</v>
          </cell>
          <cell r="H194">
            <v>14.1</v>
          </cell>
          <cell r="I194">
            <v>8.6</v>
          </cell>
          <cell r="J194" t="str">
            <v>qlini</v>
          </cell>
        </row>
        <row r="195">
          <cell r="A195" t="str">
            <v>SUB LOAD - GNI - 132.0 kV / 1 - PTA</v>
          </cell>
          <cell r="B195" t="str">
            <v>GNI - Glen Iris</v>
          </cell>
          <cell r="C195" t="str">
            <v>ST - Southern Terminal Load Area</v>
          </cell>
          <cell r="D195">
            <v>3.5</v>
          </cell>
          <cell r="E195">
            <v>4.4000000000000004</v>
          </cell>
          <cell r="G195" t="str">
            <v>plini</v>
          </cell>
          <cell r="H195">
            <v>0.4</v>
          </cell>
          <cell r="I195">
            <v>0.5</v>
          </cell>
          <cell r="J195" t="str">
            <v>qlini</v>
          </cell>
        </row>
        <row r="196">
          <cell r="A196" t="str">
            <v>SUB LOAD - GNI - 132.0 kV / 2 - PTA</v>
          </cell>
          <cell r="B196" t="str">
            <v>GNI - Glen Iris</v>
          </cell>
          <cell r="C196" t="str">
            <v>ST - Southern Terminal Load Area</v>
          </cell>
          <cell r="D196">
            <v>3.5</v>
          </cell>
          <cell r="E196">
            <v>4.4000000000000004</v>
          </cell>
          <cell r="G196" t="str">
            <v>plini</v>
          </cell>
          <cell r="H196">
            <v>0.4</v>
          </cell>
          <cell r="I196">
            <v>0.5</v>
          </cell>
          <cell r="J196" t="str">
            <v>qlini</v>
          </cell>
        </row>
        <row r="197">
          <cell r="A197" t="str">
            <v>SUB LOAD - GTN - 33.0 kV</v>
          </cell>
          <cell r="B197" t="str">
            <v>GTN - Geraldton</v>
          </cell>
          <cell r="C197" t="str">
            <v>NC - North Country Load Area</v>
          </cell>
          <cell r="D197">
            <v>28</v>
          </cell>
          <cell r="E197">
            <v>28.8</v>
          </cell>
          <cell r="G197" t="str">
            <v>plini</v>
          </cell>
          <cell r="H197">
            <v>8.1</v>
          </cell>
          <cell r="I197">
            <v>6.5</v>
          </cell>
          <cell r="J197" t="str">
            <v>qlini</v>
          </cell>
        </row>
        <row r="198">
          <cell r="A198" t="str">
            <v>SUB LOAD - H - 22.0 kV</v>
          </cell>
          <cell r="B198" t="str">
            <v>H - Hadfields</v>
          </cell>
          <cell r="C198" t="str">
            <v>NT - Northern Terminal Load Area</v>
          </cell>
          <cell r="D198">
            <v>48</v>
          </cell>
          <cell r="E198">
            <v>50.5</v>
          </cell>
          <cell r="G198" t="str">
            <v>plini</v>
          </cell>
          <cell r="H198">
            <v>16.899999999999999</v>
          </cell>
          <cell r="I198">
            <v>6.3</v>
          </cell>
          <cell r="J198" t="str">
            <v>qlini</v>
          </cell>
        </row>
        <row r="199">
          <cell r="A199" t="str">
            <v>SUB LOAD - HAY - 11.0 kV / 1</v>
          </cell>
          <cell r="B199" t="str">
            <v>HAY - Hay Street</v>
          </cell>
          <cell r="C199" t="str">
            <v>EP - East Perth Load Area</v>
          </cell>
          <cell r="D199">
            <v>28.5</v>
          </cell>
          <cell r="E199">
            <v>27.9</v>
          </cell>
          <cell r="G199" t="str">
            <v>plini</v>
          </cell>
          <cell r="H199">
            <v>12.3</v>
          </cell>
          <cell r="I199">
            <v>5.3</v>
          </cell>
          <cell r="J199" t="str">
            <v>qlini</v>
          </cell>
        </row>
        <row r="200">
          <cell r="A200" t="str">
            <v>SUB LOAD - HAY - 11.0 kV / 2</v>
          </cell>
          <cell r="B200" t="str">
            <v>HAY - Hay Street</v>
          </cell>
          <cell r="C200" t="str">
            <v>EP - East Perth Load Area</v>
          </cell>
          <cell r="D200">
            <v>28.5</v>
          </cell>
          <cell r="E200">
            <v>27.9</v>
          </cell>
          <cell r="G200" t="str">
            <v>plini</v>
          </cell>
          <cell r="H200">
            <v>12.3</v>
          </cell>
          <cell r="I200">
            <v>5.3</v>
          </cell>
          <cell r="J200" t="str">
            <v>qlini</v>
          </cell>
        </row>
        <row r="201">
          <cell r="A201" t="str">
            <v>SUB LOAD - HBK - 22.0 kV</v>
          </cell>
          <cell r="B201" t="str">
            <v>HBK - Henley Brook</v>
          </cell>
          <cell r="C201" t="str">
            <v>NT - Northern Terminal Load Area</v>
          </cell>
          <cell r="D201">
            <v>41.5</v>
          </cell>
          <cell r="E201">
            <v>84.2</v>
          </cell>
          <cell r="G201" t="str">
            <v>plini</v>
          </cell>
          <cell r="H201">
            <v>10.199999999999999</v>
          </cell>
          <cell r="I201">
            <v>1.4</v>
          </cell>
          <cell r="J201" t="str">
            <v>qlini</v>
          </cell>
        </row>
        <row r="202">
          <cell r="A202" t="str">
            <v>SUB LOAD - HZM - 22.0 kV</v>
          </cell>
          <cell r="B202" t="str">
            <v>HZM - Hazelmere</v>
          </cell>
          <cell r="C202" t="str">
            <v>GLT - Guildford Terminal Load Area</v>
          </cell>
          <cell r="D202">
            <v>20</v>
          </cell>
          <cell r="E202">
            <v>25.5</v>
          </cell>
          <cell r="G202" t="str">
            <v>plini</v>
          </cell>
          <cell r="H202">
            <v>7.8</v>
          </cell>
          <cell r="I202">
            <v>5.8</v>
          </cell>
          <cell r="J202" t="str">
            <v>qlini</v>
          </cell>
        </row>
        <row r="203">
          <cell r="A203" t="str">
            <v>SUB LOAD - JDP - 22.0 kV</v>
          </cell>
          <cell r="B203" t="str">
            <v>JDP - Joondalup</v>
          </cell>
          <cell r="C203" t="str">
            <v>NT - Northern Terminal Load Area</v>
          </cell>
          <cell r="D203">
            <v>37</v>
          </cell>
          <cell r="E203">
            <v>52.7</v>
          </cell>
          <cell r="G203" t="str">
            <v>plini</v>
          </cell>
          <cell r="H203">
            <v>10.9</v>
          </cell>
          <cell r="I203">
            <v>6.7</v>
          </cell>
          <cell r="J203" t="str">
            <v>qlini</v>
          </cell>
        </row>
        <row r="204">
          <cell r="A204" t="str">
            <v>SUB LOAD - JTE - 11.0 kV</v>
          </cell>
          <cell r="B204" t="str">
            <v>JTE - Joel Terrace 132kV</v>
          </cell>
          <cell r="C204" t="str">
            <v>EP - East Perth Load Area</v>
          </cell>
          <cell r="D204">
            <v>30</v>
          </cell>
          <cell r="E204">
            <v>54.7</v>
          </cell>
          <cell r="G204" t="str">
            <v>plini</v>
          </cell>
          <cell r="H204">
            <v>22.5</v>
          </cell>
          <cell r="I204">
            <v>18.100000000000001</v>
          </cell>
          <cell r="J204" t="str">
            <v>qlini</v>
          </cell>
        </row>
        <row r="205">
          <cell r="A205" t="str">
            <v>SUB LOAD - K - 22.0 kV</v>
          </cell>
          <cell r="B205" t="str">
            <v>K - Kalamunda</v>
          </cell>
          <cell r="C205" t="str">
            <v>GLT - Guildford Terminal Load Area</v>
          </cell>
          <cell r="D205">
            <v>35</v>
          </cell>
          <cell r="E205">
            <v>35</v>
          </cell>
          <cell r="G205" t="str">
            <v>plini</v>
          </cell>
          <cell r="H205">
            <v>10</v>
          </cell>
          <cell r="I205">
            <v>1.4</v>
          </cell>
          <cell r="J205" t="str">
            <v>qlini</v>
          </cell>
        </row>
        <row r="206">
          <cell r="A206" t="str">
            <v>SUB LOAD - KAT - 22.0 kV</v>
          </cell>
          <cell r="B206" t="str">
            <v>KAT - Katanning</v>
          </cell>
          <cell r="C206" t="str">
            <v>MU - Muja Load Area</v>
          </cell>
          <cell r="D206">
            <v>11</v>
          </cell>
          <cell r="E206">
            <v>10.8</v>
          </cell>
          <cell r="G206" t="str">
            <v>plini</v>
          </cell>
          <cell r="H206">
            <v>3.1</v>
          </cell>
          <cell r="I206">
            <v>3.2</v>
          </cell>
          <cell r="J206" t="str">
            <v>qlini</v>
          </cell>
        </row>
        <row r="207">
          <cell r="A207" t="str">
            <v>SUB LOAD - KDL - 22.0 kV</v>
          </cell>
          <cell r="B207" t="str">
            <v>KDL - Kewdale</v>
          </cell>
          <cell r="C207" t="str">
            <v>CT - Cannington Terminal Load Area</v>
          </cell>
          <cell r="D207">
            <v>22.9</v>
          </cell>
          <cell r="E207">
            <v>28.2</v>
          </cell>
          <cell r="G207" t="str">
            <v>plini</v>
          </cell>
          <cell r="H207">
            <v>7.2</v>
          </cell>
          <cell r="I207">
            <v>10.199999999999999</v>
          </cell>
          <cell r="J207" t="str">
            <v>qlini</v>
          </cell>
        </row>
        <row r="208">
          <cell r="A208" t="str">
            <v>SUB LOAD - KDN - 33.0 kV</v>
          </cell>
          <cell r="B208" t="str">
            <v>KDN - Kondinin</v>
          </cell>
          <cell r="C208" t="str">
            <v>EC - East Country Load Area</v>
          </cell>
          <cell r="D208">
            <v>7.2</v>
          </cell>
          <cell r="E208">
            <v>7</v>
          </cell>
          <cell r="G208" t="str">
            <v>plini</v>
          </cell>
          <cell r="H208">
            <v>3.2</v>
          </cell>
          <cell r="I208">
            <v>4.3</v>
          </cell>
          <cell r="J208" t="str">
            <v>qlini</v>
          </cell>
        </row>
        <row r="209">
          <cell r="A209" t="str">
            <v>SUB LOAD - KEL - 22.0 kV</v>
          </cell>
          <cell r="B209" t="str">
            <v>KEL - Kellerberrin</v>
          </cell>
          <cell r="C209" t="str">
            <v>EC - East Country Load Area</v>
          </cell>
          <cell r="D209">
            <v>3</v>
          </cell>
          <cell r="E209">
            <v>2.8</v>
          </cell>
          <cell r="G209" t="str">
            <v>plini</v>
          </cell>
          <cell r="H209">
            <v>1.2</v>
          </cell>
          <cell r="I209">
            <v>1.1000000000000001</v>
          </cell>
          <cell r="J209" t="str">
            <v>qlini</v>
          </cell>
        </row>
        <row r="210">
          <cell r="A210" t="str">
            <v>SUB LOAD - KOJ - 22.0 kV</v>
          </cell>
          <cell r="B210" t="str">
            <v>KOJ - Kojonup</v>
          </cell>
          <cell r="C210" t="str">
            <v>MU - Muja Load Area</v>
          </cell>
          <cell r="D210">
            <v>2</v>
          </cell>
          <cell r="E210">
            <v>2.1</v>
          </cell>
          <cell r="G210" t="str">
            <v>plini</v>
          </cell>
          <cell r="H210">
            <v>0.3</v>
          </cell>
          <cell r="I210">
            <v>0.1</v>
          </cell>
          <cell r="J210" t="str">
            <v>qlini</v>
          </cell>
        </row>
        <row r="211">
          <cell r="A211" t="str">
            <v>SUB LOAD - LDE - 22.0 kV</v>
          </cell>
          <cell r="B211" t="str">
            <v>LDE - Landsdale</v>
          </cell>
          <cell r="C211" t="str">
            <v>NT - Northern Terminal Load Area</v>
          </cell>
          <cell r="D211">
            <v>71</v>
          </cell>
          <cell r="E211">
            <v>82.7</v>
          </cell>
          <cell r="G211" t="str">
            <v>plini</v>
          </cell>
          <cell r="H211">
            <v>20.7</v>
          </cell>
          <cell r="I211">
            <v>8.1999999999999993</v>
          </cell>
          <cell r="J211" t="str">
            <v>qlini</v>
          </cell>
        </row>
        <row r="212">
          <cell r="A212" t="str">
            <v>SUB LOAD - MA - 11.0 kV</v>
          </cell>
          <cell r="B212" t="str">
            <v>MA - Manning Street</v>
          </cell>
          <cell r="C212" t="str">
            <v>NT - Northern Terminal Load Area</v>
          </cell>
          <cell r="D212">
            <v>28</v>
          </cell>
          <cell r="E212">
            <v>33.9</v>
          </cell>
          <cell r="G212" t="str">
            <v>plini</v>
          </cell>
          <cell r="H212">
            <v>9.3000000000000007</v>
          </cell>
          <cell r="I212">
            <v>-2.4</v>
          </cell>
          <cell r="J212" t="str">
            <v>qlini</v>
          </cell>
        </row>
        <row r="213">
          <cell r="A213" t="str">
            <v>SUB LOAD - MBR - 22.0 kV</v>
          </cell>
          <cell r="B213" t="str">
            <v>MBR - Mount Barker</v>
          </cell>
          <cell r="C213" t="str">
            <v>MU - Muja Load Area</v>
          </cell>
          <cell r="D213">
            <v>5</v>
          </cell>
          <cell r="E213">
            <v>6.6</v>
          </cell>
          <cell r="G213" t="str">
            <v>plini</v>
          </cell>
          <cell r="H213">
            <v>0.8</v>
          </cell>
          <cell r="I213">
            <v>-0.8</v>
          </cell>
          <cell r="J213" t="str">
            <v>qlini</v>
          </cell>
        </row>
        <row r="214">
          <cell r="A214" t="str">
            <v>SUB LOAD - MCE</v>
          </cell>
          <cell r="B214" t="str">
            <v>MCE - Medical Centre 132kV</v>
          </cell>
          <cell r="C214" t="str">
            <v>WT - Western Terminal Load Area</v>
          </cell>
          <cell r="D214">
            <v>29</v>
          </cell>
          <cell r="E214">
            <v>45.7</v>
          </cell>
          <cell r="G214" t="str">
            <v>plini</v>
          </cell>
          <cell r="H214">
            <v>21.7</v>
          </cell>
          <cell r="I214">
            <v>13.3</v>
          </cell>
          <cell r="J214" t="str">
            <v>qlini</v>
          </cell>
        </row>
        <row r="215">
          <cell r="A215" t="str">
            <v>SUB LOAD - MDN - 22.0 kV</v>
          </cell>
          <cell r="B215" t="str">
            <v>MDN - Maddington</v>
          </cell>
          <cell r="C215" t="str">
            <v>ST - Southern Terminal Load Area</v>
          </cell>
          <cell r="D215">
            <v>17</v>
          </cell>
          <cell r="E215">
            <v>24.1</v>
          </cell>
          <cell r="G215" t="str">
            <v>plini(2)</v>
          </cell>
          <cell r="H215">
            <v>7.2</v>
          </cell>
          <cell r="I215">
            <v>5.4</v>
          </cell>
          <cell r="J215" t="str">
            <v>qlini(2)</v>
          </cell>
        </row>
        <row r="216">
          <cell r="A216" t="str">
            <v>SUB LOAD - MDY - 22.0 kV</v>
          </cell>
          <cell r="B216" t="str">
            <v>MDY - Munday</v>
          </cell>
          <cell r="C216" t="str">
            <v>GLT - Guildford Terminal Load Area</v>
          </cell>
          <cell r="D216">
            <v>19</v>
          </cell>
          <cell r="E216">
            <v>21.4</v>
          </cell>
          <cell r="G216" t="str">
            <v>plini(2)</v>
          </cell>
          <cell r="H216">
            <v>3.9</v>
          </cell>
          <cell r="I216">
            <v>5</v>
          </cell>
          <cell r="J216" t="str">
            <v>qlini(2)</v>
          </cell>
        </row>
        <row r="217">
          <cell r="A217" t="str">
            <v>SUB LOAD - MED - 22.0 kV</v>
          </cell>
          <cell r="B217" t="str">
            <v>MED - Medina</v>
          </cell>
          <cell r="C217" t="str">
            <v>KW - Kwinana Load Area</v>
          </cell>
          <cell r="D217">
            <v>39.200000000000003</v>
          </cell>
          <cell r="E217">
            <v>66.2</v>
          </cell>
          <cell r="G217" t="str">
            <v>plini</v>
          </cell>
          <cell r="H217">
            <v>10.4</v>
          </cell>
          <cell r="I217">
            <v>-2.7</v>
          </cell>
          <cell r="J217" t="str">
            <v>qlini</v>
          </cell>
        </row>
        <row r="218">
          <cell r="A218" t="str">
            <v>SUB LOAD - MER - 22.0 kV</v>
          </cell>
          <cell r="B218" t="str">
            <v>MER - Merredin</v>
          </cell>
          <cell r="C218" t="str">
            <v>EC - East Country Load Area</v>
          </cell>
          <cell r="D218">
            <v>9</v>
          </cell>
          <cell r="E218">
            <v>8.3000000000000007</v>
          </cell>
          <cell r="G218" t="str">
            <v>plini</v>
          </cell>
          <cell r="H218">
            <v>2</v>
          </cell>
          <cell r="I218">
            <v>0.2</v>
          </cell>
          <cell r="J218" t="str">
            <v>qlini</v>
          </cell>
        </row>
        <row r="219">
          <cell r="A219" t="str">
            <v>SUB LOAD - MH - 22.0 kV</v>
          </cell>
          <cell r="B219" t="str">
            <v>MH - Mandurah</v>
          </cell>
          <cell r="C219" t="str">
            <v>KW - Kwinana Load Area</v>
          </cell>
          <cell r="D219">
            <v>75</v>
          </cell>
          <cell r="E219">
            <v>81.7</v>
          </cell>
          <cell r="G219" t="str">
            <v>plini</v>
          </cell>
          <cell r="H219">
            <v>14.6</v>
          </cell>
          <cell r="I219">
            <v>4.4000000000000004</v>
          </cell>
          <cell r="J219" t="str">
            <v>qlini</v>
          </cell>
        </row>
        <row r="220">
          <cell r="A220" t="str">
            <v>SUB LOAD - MIL - 11.0 kV / 1</v>
          </cell>
          <cell r="B220" t="str">
            <v>MIL - Milligan Street</v>
          </cell>
          <cell r="C220" t="str">
            <v>EP - East Perth Load Area</v>
          </cell>
          <cell r="D220">
            <v>29</v>
          </cell>
          <cell r="E220">
            <v>10.82</v>
          </cell>
          <cell r="G220" t="str">
            <v>plini</v>
          </cell>
          <cell r="H220">
            <v>10.7</v>
          </cell>
          <cell r="I220">
            <v>2.4483329999999999</v>
          </cell>
          <cell r="J220" t="str">
            <v>qlini</v>
          </cell>
        </row>
        <row r="221">
          <cell r="A221" t="str">
            <v>SUB LOAD - MIL - 11.0 kV / 2</v>
          </cell>
          <cell r="B221" t="str">
            <v>MIL - Milligan Street</v>
          </cell>
          <cell r="C221" t="str">
            <v>EP - East Perth Load Area</v>
          </cell>
          <cell r="D221">
            <v>29</v>
          </cell>
          <cell r="E221">
            <v>10.82</v>
          </cell>
          <cell r="G221" t="str">
            <v>plini</v>
          </cell>
          <cell r="H221">
            <v>10.7</v>
          </cell>
          <cell r="I221">
            <v>2.4483329999999999</v>
          </cell>
          <cell r="J221" t="str">
            <v>qlini</v>
          </cell>
        </row>
        <row r="222">
          <cell r="A222" t="str">
            <v>SUB LOAD - MIL - 11.0 kV / 3</v>
          </cell>
          <cell r="B222" t="str">
            <v>MIL - Milligan Street</v>
          </cell>
          <cell r="C222" t="str">
            <v>EP - East Perth Load Area</v>
          </cell>
          <cell r="D222">
            <v>29</v>
          </cell>
          <cell r="E222">
            <v>10.82</v>
          </cell>
          <cell r="G222" t="str">
            <v>plini</v>
          </cell>
          <cell r="H222">
            <v>10.7</v>
          </cell>
          <cell r="I222">
            <v>2.4483329999999999</v>
          </cell>
          <cell r="J222" t="str">
            <v>qlini</v>
          </cell>
        </row>
        <row r="223">
          <cell r="A223" t="str">
            <v>SUB LOAD - MIL - 11.0 kV / 4</v>
          </cell>
          <cell r="B223" t="str">
            <v>MIL - Milligan Street</v>
          </cell>
          <cell r="C223" t="str">
            <v>EP - East Perth Load Area</v>
          </cell>
          <cell r="D223">
            <v>29</v>
          </cell>
          <cell r="E223">
            <v>10.82</v>
          </cell>
          <cell r="G223" t="str">
            <v>plini</v>
          </cell>
          <cell r="H223">
            <v>10.7</v>
          </cell>
          <cell r="I223">
            <v>2.4483329999999999</v>
          </cell>
          <cell r="J223" t="str">
            <v>qlini</v>
          </cell>
        </row>
        <row r="224">
          <cell r="A224" t="str">
            <v>SUB LOAD - MIL - 11.0 kV / 5</v>
          </cell>
          <cell r="B224" t="str">
            <v>MIL - Milligan Street</v>
          </cell>
          <cell r="C224" t="str">
            <v>EP - East Perth Load Area</v>
          </cell>
          <cell r="D224">
            <v>29</v>
          </cell>
          <cell r="E224">
            <v>10.82</v>
          </cell>
          <cell r="G224" t="str">
            <v>plini</v>
          </cell>
          <cell r="H224">
            <v>10.7</v>
          </cell>
          <cell r="I224">
            <v>2.4483329999999999</v>
          </cell>
          <cell r="J224" t="str">
            <v>qlini</v>
          </cell>
        </row>
        <row r="225">
          <cell r="A225" t="str">
            <v>SUB LOAD - MIL - 11.0 kV / 6</v>
          </cell>
          <cell r="B225" t="str">
            <v>MIL - Milligan Street</v>
          </cell>
          <cell r="C225" t="str">
            <v>EP - East Perth Load Area</v>
          </cell>
          <cell r="D225">
            <v>29</v>
          </cell>
          <cell r="E225">
            <v>10.82</v>
          </cell>
          <cell r="G225" t="str">
            <v>plini</v>
          </cell>
          <cell r="H225">
            <v>10.7</v>
          </cell>
          <cell r="I225">
            <v>2.4483329999999999</v>
          </cell>
          <cell r="J225" t="str">
            <v>qlini</v>
          </cell>
        </row>
        <row r="226">
          <cell r="A226" t="str">
            <v>SUB LOAD - MJ - 22.0 kV</v>
          </cell>
          <cell r="B226" t="str">
            <v>MJ - Midland Junction</v>
          </cell>
          <cell r="C226" t="str">
            <v>GLT - Guildford Terminal Load Area</v>
          </cell>
          <cell r="D226">
            <v>59</v>
          </cell>
          <cell r="E226">
            <v>56</v>
          </cell>
          <cell r="G226" t="str">
            <v>plini</v>
          </cell>
          <cell r="H226">
            <v>22.8</v>
          </cell>
          <cell r="I226">
            <v>13.9</v>
          </cell>
          <cell r="J226" t="str">
            <v>qlini</v>
          </cell>
        </row>
        <row r="227">
          <cell r="A227" t="str">
            <v>SUB LOAD - MJP - 22.0 kV</v>
          </cell>
          <cell r="B227" t="str">
            <v>MJP - Manjimup</v>
          </cell>
          <cell r="C227" t="str">
            <v>MU - Muja Load Area</v>
          </cell>
          <cell r="D227">
            <v>12</v>
          </cell>
          <cell r="E227">
            <v>13.4</v>
          </cell>
          <cell r="G227" t="str">
            <v>plini</v>
          </cell>
          <cell r="H227">
            <v>3.1</v>
          </cell>
          <cell r="I227">
            <v>1.1000000000000001</v>
          </cell>
          <cell r="J227" t="str">
            <v>qlini</v>
          </cell>
        </row>
        <row r="228">
          <cell r="A228" t="str">
            <v>SUB LOAD - MLG - 22.0 kV / 1</v>
          </cell>
          <cell r="B228" t="str">
            <v>MLG - Malaga</v>
          </cell>
          <cell r="C228" t="str">
            <v>NT - Northern Terminal Load Area</v>
          </cell>
          <cell r="D228">
            <v>12.5</v>
          </cell>
          <cell r="E228">
            <v>12.8</v>
          </cell>
          <cell r="G228" t="str">
            <v>plini</v>
          </cell>
          <cell r="H228">
            <v>5.2</v>
          </cell>
          <cell r="I228">
            <v>3.7</v>
          </cell>
          <cell r="J228" t="str">
            <v>qlini</v>
          </cell>
        </row>
        <row r="229">
          <cell r="A229" t="str">
            <v>SUB LOAD - MLG - 22.0 kV / 2</v>
          </cell>
          <cell r="B229" t="str">
            <v>MLG - Malaga</v>
          </cell>
          <cell r="C229" t="str">
            <v>NT - Northern Terminal Load Area</v>
          </cell>
          <cell r="D229">
            <v>12.5</v>
          </cell>
          <cell r="E229">
            <v>12.8</v>
          </cell>
          <cell r="G229" t="str">
            <v>plini</v>
          </cell>
          <cell r="H229">
            <v>5.2</v>
          </cell>
          <cell r="I229">
            <v>3.7</v>
          </cell>
          <cell r="J229" t="str">
            <v>qlini</v>
          </cell>
        </row>
        <row r="230">
          <cell r="A230" t="str">
            <v>SUB LOAD - MLG - 22.0 kV / 3</v>
          </cell>
          <cell r="B230" t="str">
            <v>MLG - Malaga</v>
          </cell>
          <cell r="C230" t="str">
            <v>NT - Northern Terminal Load Area</v>
          </cell>
          <cell r="D230">
            <v>12.9</v>
          </cell>
          <cell r="E230">
            <v>13.2</v>
          </cell>
          <cell r="G230" t="str">
            <v>plini</v>
          </cell>
          <cell r="H230">
            <v>5.4</v>
          </cell>
          <cell r="I230">
            <v>3.8</v>
          </cell>
          <cell r="J230" t="str">
            <v>qlini</v>
          </cell>
        </row>
        <row r="231">
          <cell r="A231" t="str">
            <v>SUB LOAD - MO - 11.0 kV</v>
          </cell>
          <cell r="B231" t="str">
            <v>MO - Morley</v>
          </cell>
          <cell r="C231" t="str">
            <v>NT - Northern Terminal Load Area</v>
          </cell>
          <cell r="D231">
            <v>53</v>
          </cell>
          <cell r="E231">
            <v>56.5</v>
          </cell>
          <cell r="G231" t="str">
            <v>plini</v>
          </cell>
          <cell r="H231">
            <v>17.5</v>
          </cell>
          <cell r="I231">
            <v>15.6</v>
          </cell>
          <cell r="J231" t="str">
            <v>qlini</v>
          </cell>
        </row>
        <row r="232">
          <cell r="A232" t="str">
            <v>SUB LOAD - MOR - T1</v>
          </cell>
          <cell r="B232" t="str">
            <v>MOR - Moora</v>
          </cell>
          <cell r="C232" t="str">
            <v>NC - North Country Load Area</v>
          </cell>
          <cell r="D232">
            <v>3.2</v>
          </cell>
          <cell r="E232">
            <v>3.5</v>
          </cell>
          <cell r="G232" t="str">
            <v>plini</v>
          </cell>
          <cell r="H232">
            <v>0.8</v>
          </cell>
          <cell r="I232">
            <v>0.4</v>
          </cell>
          <cell r="J232" t="str">
            <v>qlini</v>
          </cell>
        </row>
        <row r="233">
          <cell r="A233" t="str">
            <v>SUB LOAD - MOR - T3</v>
          </cell>
          <cell r="B233" t="str">
            <v>MOR - Moora</v>
          </cell>
          <cell r="C233" t="str">
            <v>NC - North Country Load Area</v>
          </cell>
          <cell r="D233">
            <v>8.8000000000000007</v>
          </cell>
          <cell r="E233">
            <v>9.5</v>
          </cell>
          <cell r="G233" t="str">
            <v>plini</v>
          </cell>
          <cell r="H233">
            <v>2.2999999999999998</v>
          </cell>
          <cell r="I233">
            <v>1.1000000000000001</v>
          </cell>
          <cell r="J233" t="str">
            <v>qlini</v>
          </cell>
        </row>
        <row r="234">
          <cell r="A234" t="str">
            <v>SUB LOAD - MR - 22.0 kV</v>
          </cell>
          <cell r="B234" t="str">
            <v>MR - Margaret River</v>
          </cell>
          <cell r="C234" t="str">
            <v>BPS - Bunbury Load Area</v>
          </cell>
          <cell r="D234">
            <v>12</v>
          </cell>
          <cell r="E234">
            <v>12.3</v>
          </cell>
          <cell r="G234" t="str">
            <v>plini</v>
          </cell>
          <cell r="H234">
            <v>3.4</v>
          </cell>
          <cell r="I234">
            <v>-2.2000000000000002</v>
          </cell>
          <cell r="J234" t="str">
            <v>qlini</v>
          </cell>
        </row>
        <row r="235">
          <cell r="A235" t="str">
            <v>SUB LOAD - MRR - 22.0 kV</v>
          </cell>
          <cell r="B235" t="str">
            <v>MRR - Marriott Road</v>
          </cell>
          <cell r="C235" t="str">
            <v>BPS - Bunbury Load Area</v>
          </cell>
          <cell r="D235">
            <v>33</v>
          </cell>
          <cell r="E235">
            <v>38.6</v>
          </cell>
          <cell r="G235" t="str">
            <v>plini(1)</v>
          </cell>
          <cell r="H235">
            <v>7.5</v>
          </cell>
          <cell r="I235">
            <v>3.1</v>
          </cell>
          <cell r="J235" t="str">
            <v>qlini(1)</v>
          </cell>
        </row>
        <row r="236">
          <cell r="A236" t="str">
            <v>SUB LOAD - MSR - 1</v>
          </cell>
          <cell r="B236" t="str">
            <v>MSR - Mason Road</v>
          </cell>
          <cell r="C236" t="str">
            <v>KW - Kwinana Load Area</v>
          </cell>
          <cell r="D236">
            <v>5.6</v>
          </cell>
          <cell r="E236">
            <v>9.6999999999999993</v>
          </cell>
          <cell r="G236" t="str">
            <v>plini</v>
          </cell>
          <cell r="H236">
            <v>2.766667</v>
          </cell>
          <cell r="I236">
            <v>-1.6</v>
          </cell>
          <cell r="J236" t="str">
            <v>qlini</v>
          </cell>
        </row>
        <row r="237">
          <cell r="A237" t="str">
            <v>SUB LOAD - MSR - 2</v>
          </cell>
          <cell r="B237" t="str">
            <v>MSR - Mason Road</v>
          </cell>
          <cell r="C237" t="str">
            <v>KW - Kwinana Load Area</v>
          </cell>
          <cell r="D237">
            <v>5.6</v>
          </cell>
          <cell r="E237">
            <v>10</v>
          </cell>
          <cell r="G237" t="str">
            <v>plini</v>
          </cell>
          <cell r="H237">
            <v>2.766667</v>
          </cell>
          <cell r="I237">
            <v>-1.6</v>
          </cell>
          <cell r="J237" t="str">
            <v>qlini</v>
          </cell>
        </row>
        <row r="238">
          <cell r="A238" t="str">
            <v>SUB LOAD - MSR - 3</v>
          </cell>
          <cell r="B238" t="str">
            <v>MSR - Mason Road</v>
          </cell>
          <cell r="C238" t="str">
            <v>KW - Kwinana Load Area</v>
          </cell>
          <cell r="D238">
            <v>5.6</v>
          </cell>
          <cell r="E238">
            <v>9.6999999999999993</v>
          </cell>
          <cell r="G238" t="str">
            <v>plini</v>
          </cell>
          <cell r="H238">
            <v>2.766667</v>
          </cell>
          <cell r="I238">
            <v>-1.6</v>
          </cell>
          <cell r="J238" t="str">
            <v>qlini</v>
          </cell>
        </row>
        <row r="239">
          <cell r="A239" t="str">
            <v>SUB LOAD - MSS - 22.0 kV</v>
          </cell>
          <cell r="B239" t="str">
            <v>MSS - Meadow Springs</v>
          </cell>
          <cell r="C239" t="str">
            <v>KW - Kwinana Load Area</v>
          </cell>
          <cell r="D239">
            <v>56</v>
          </cell>
          <cell r="E239">
            <v>87.8</v>
          </cell>
          <cell r="G239" t="str">
            <v>plini</v>
          </cell>
          <cell r="H239">
            <v>6.1</v>
          </cell>
          <cell r="I239">
            <v>3.4</v>
          </cell>
          <cell r="J239" t="str">
            <v>qlini</v>
          </cell>
        </row>
        <row r="240">
          <cell r="A240" t="str">
            <v>SUB LOAD - MUC - 22.0 kV</v>
          </cell>
          <cell r="B240" t="str">
            <v>MUC - Muchea</v>
          </cell>
          <cell r="C240" t="str">
            <v>NT - Northern Terminal Load Area</v>
          </cell>
          <cell r="D240">
            <v>22</v>
          </cell>
          <cell r="E240">
            <v>27.2</v>
          </cell>
          <cell r="G240" t="str">
            <v>plini</v>
          </cell>
          <cell r="H240">
            <v>6.2</v>
          </cell>
          <cell r="I240">
            <v>2.7</v>
          </cell>
          <cell r="J240" t="str">
            <v>qlini</v>
          </cell>
        </row>
        <row r="241">
          <cell r="A241" t="str">
            <v>SUB LOAD - MUL - 22.0 kV</v>
          </cell>
          <cell r="B241" t="str">
            <v>MUL - Mullaloo</v>
          </cell>
          <cell r="C241" t="str">
            <v>NT - Northern Terminal Load Area</v>
          </cell>
          <cell r="D241">
            <v>46</v>
          </cell>
          <cell r="E241">
            <v>45.4</v>
          </cell>
          <cell r="G241" t="str">
            <v>plini</v>
          </cell>
          <cell r="H241">
            <v>10.4</v>
          </cell>
          <cell r="I241">
            <v>10</v>
          </cell>
          <cell r="J241" t="str">
            <v>qlini</v>
          </cell>
        </row>
        <row r="242">
          <cell r="A242" t="str">
            <v>SUB LOAD - MUR - 22.0 kV</v>
          </cell>
          <cell r="B242" t="str">
            <v>MUR - Murdoch</v>
          </cell>
          <cell r="C242" t="str">
            <v>ST - Southern Terminal Load Area</v>
          </cell>
          <cell r="D242">
            <v>35</v>
          </cell>
          <cell r="E242">
            <v>32.4</v>
          </cell>
          <cell r="G242" t="str">
            <v>plini</v>
          </cell>
          <cell r="H242">
            <v>10.199999999999999</v>
          </cell>
          <cell r="I242">
            <v>-1.5</v>
          </cell>
          <cell r="J242" t="str">
            <v>qlini</v>
          </cell>
        </row>
        <row r="243">
          <cell r="A243" t="str">
            <v>SUB LOAD - MYR - 22.0 kV</v>
          </cell>
          <cell r="B243" t="str">
            <v>MYR - Myaree</v>
          </cell>
          <cell r="C243" t="str">
            <v>SF - South Fremantle Load Area</v>
          </cell>
          <cell r="D243">
            <v>48</v>
          </cell>
          <cell r="E243">
            <v>42.2</v>
          </cell>
          <cell r="G243" t="str">
            <v>plini</v>
          </cell>
          <cell r="H243">
            <v>16.399999999999999</v>
          </cell>
          <cell r="I243">
            <v>9.8000000000000007</v>
          </cell>
          <cell r="J243" t="str">
            <v>qlini</v>
          </cell>
        </row>
        <row r="244">
          <cell r="A244" t="str">
            <v>SUB LOAD - NB - 22.0 kV</v>
          </cell>
          <cell r="B244" t="str">
            <v>NB - North Beach</v>
          </cell>
          <cell r="C244" t="str">
            <v>NT - Northern Terminal Load Area</v>
          </cell>
          <cell r="D244">
            <v>54</v>
          </cell>
          <cell r="E244">
            <v>61</v>
          </cell>
          <cell r="G244" t="str">
            <v>plini</v>
          </cell>
          <cell r="H244">
            <v>15.6</v>
          </cell>
          <cell r="I244">
            <v>3.4</v>
          </cell>
          <cell r="J244" t="str">
            <v>qlini</v>
          </cell>
        </row>
        <row r="245">
          <cell r="A245" t="str">
            <v>SUB LOAD - NGN - 22.0 kV</v>
          </cell>
          <cell r="B245" t="str">
            <v>NGN - Narrogin</v>
          </cell>
          <cell r="C245" t="str">
            <v>MU - Muja Load Area</v>
          </cell>
          <cell r="D245">
            <v>14</v>
          </cell>
          <cell r="E245">
            <v>14.4</v>
          </cell>
          <cell r="G245" t="str">
            <v>plini</v>
          </cell>
          <cell r="H245">
            <v>2.4</v>
          </cell>
          <cell r="I245">
            <v>0.6</v>
          </cell>
          <cell r="J245" t="str">
            <v>qlini</v>
          </cell>
        </row>
        <row r="246">
          <cell r="A246" t="str">
            <v>SUB LOAD - NOR - 22.0 kV</v>
          </cell>
          <cell r="B246" t="str">
            <v>NOR - Northam</v>
          </cell>
          <cell r="C246" t="str">
            <v>EC - East Country Load Area</v>
          </cell>
          <cell r="D246">
            <v>22</v>
          </cell>
          <cell r="E246">
            <v>27.8</v>
          </cell>
          <cell r="G246" t="str">
            <v>plini</v>
          </cell>
          <cell r="H246">
            <v>5.6</v>
          </cell>
          <cell r="I246">
            <v>-1.8</v>
          </cell>
          <cell r="J246" t="str">
            <v>qlini</v>
          </cell>
        </row>
        <row r="247">
          <cell r="A247" t="str">
            <v>SUB LOAD - NP - 11.0 kV</v>
          </cell>
          <cell r="B247" t="str">
            <v>NP - North Perth</v>
          </cell>
          <cell r="C247" t="str">
            <v>EP - East Perth Load Area</v>
          </cell>
          <cell r="D247">
            <v>53</v>
          </cell>
          <cell r="E247">
            <v>55.1</v>
          </cell>
          <cell r="G247" t="str">
            <v>plini</v>
          </cell>
          <cell r="H247">
            <v>20.100000000000001</v>
          </cell>
          <cell r="I247">
            <v>11.7</v>
          </cell>
          <cell r="J247" t="str">
            <v>qlini</v>
          </cell>
        </row>
        <row r="248">
          <cell r="A248" t="str">
            <v>SUB LOAD - OC - 22.0 kV</v>
          </cell>
          <cell r="B248" t="str">
            <v>OC - OConnor</v>
          </cell>
          <cell r="C248" t="str">
            <v>SF - South Fremantle Load Area</v>
          </cell>
          <cell r="D248">
            <v>42</v>
          </cell>
          <cell r="E248">
            <v>53.1</v>
          </cell>
          <cell r="G248" t="str">
            <v>plini</v>
          </cell>
          <cell r="H248">
            <v>13.4</v>
          </cell>
          <cell r="I248">
            <v>10.1</v>
          </cell>
          <cell r="J248" t="str">
            <v>qlini</v>
          </cell>
        </row>
        <row r="249">
          <cell r="A249" t="str">
            <v>SUB LOAD - OP - 11.0 kV</v>
          </cell>
          <cell r="B249" t="str">
            <v>OP - Osborne Park</v>
          </cell>
          <cell r="C249" t="str">
            <v>NT - Northern Terminal Load Area</v>
          </cell>
          <cell r="D249">
            <v>48</v>
          </cell>
          <cell r="E249">
            <v>37.5</v>
          </cell>
          <cell r="G249" t="str">
            <v>plini</v>
          </cell>
          <cell r="H249">
            <v>21.5</v>
          </cell>
          <cell r="I249">
            <v>10.7</v>
          </cell>
          <cell r="J249" t="str">
            <v>qlini</v>
          </cell>
        </row>
        <row r="250">
          <cell r="A250" t="str">
            <v>SUB LOAD - PBY - 22.0 kV</v>
          </cell>
          <cell r="B250" t="str">
            <v>PBY - Padbury</v>
          </cell>
          <cell r="C250" t="str">
            <v>NT - Northern Terminal Load Area</v>
          </cell>
          <cell r="D250">
            <v>60</v>
          </cell>
          <cell r="E250">
            <v>66.400000000000006</v>
          </cell>
          <cell r="G250" t="str">
            <v>plini</v>
          </cell>
          <cell r="H250">
            <v>10.4</v>
          </cell>
          <cell r="I250">
            <v>6.6</v>
          </cell>
          <cell r="J250" t="str">
            <v>qlini</v>
          </cell>
        </row>
        <row r="251">
          <cell r="A251" t="str">
            <v>SUB LOAD - PCY - 11.0 kV</v>
          </cell>
          <cell r="B251" t="str">
            <v>PCY - Piccadilly St</v>
          </cell>
          <cell r="C251" t="str">
            <v>EG - Eastern Goldfields Load Area</v>
          </cell>
          <cell r="D251">
            <v>25</v>
          </cell>
          <cell r="E251">
            <v>24.3</v>
          </cell>
          <cell r="G251" t="str">
            <v>plini</v>
          </cell>
          <cell r="H251">
            <v>11.2</v>
          </cell>
          <cell r="I251">
            <v>4.3</v>
          </cell>
          <cell r="J251" t="str">
            <v>qlini</v>
          </cell>
        </row>
        <row r="252">
          <cell r="A252" t="str">
            <v>SUB LOAD - PIC - 22.0 kV</v>
          </cell>
          <cell r="B252" t="str">
            <v>PIC - Picton</v>
          </cell>
          <cell r="C252" t="str">
            <v>BPS - Bunbury Load Area</v>
          </cell>
          <cell r="D252">
            <v>41</v>
          </cell>
          <cell r="E252">
            <v>30.2</v>
          </cell>
          <cell r="G252" t="str">
            <v>plini</v>
          </cell>
          <cell r="H252">
            <v>10.7</v>
          </cell>
          <cell r="I252">
            <v>10.8</v>
          </cell>
          <cell r="J252" t="str">
            <v>qlini</v>
          </cell>
        </row>
        <row r="253">
          <cell r="A253" t="str">
            <v>SUB LOAD - PLD - 22.0 kV - PTA</v>
          </cell>
          <cell r="B253" t="str">
            <v>PLD - Parklands</v>
          </cell>
          <cell r="C253" t="str">
            <v>KW - Kwinana Load Area</v>
          </cell>
          <cell r="D253">
            <v>7</v>
          </cell>
          <cell r="E253">
            <v>6.2</v>
          </cell>
          <cell r="G253" t="str">
            <v>plini</v>
          </cell>
          <cell r="H253">
            <v>2</v>
          </cell>
          <cell r="I253">
            <v>-0.6</v>
          </cell>
          <cell r="J253" t="str">
            <v>qlini</v>
          </cell>
        </row>
        <row r="254">
          <cell r="A254" t="str">
            <v>SUB LOAD - PNJ - 22.0 kV</v>
          </cell>
          <cell r="B254" t="str">
            <v>PNJ - Pinjarra</v>
          </cell>
          <cell r="C254" t="str">
            <v>BPS - Bunbury Load Area</v>
          </cell>
          <cell r="D254">
            <v>17</v>
          </cell>
          <cell r="E254">
            <v>23.4</v>
          </cell>
          <cell r="G254" t="str">
            <v>plini</v>
          </cell>
          <cell r="H254">
            <v>5.9</v>
          </cell>
          <cell r="I254">
            <v>-2.2999999999999998</v>
          </cell>
          <cell r="J254" t="str">
            <v>qlini</v>
          </cell>
        </row>
        <row r="255">
          <cell r="A255" t="str">
            <v>SUB LOAD - RAN - 11.0 kV</v>
          </cell>
          <cell r="B255" t="str">
            <v>RAN - Rangeway</v>
          </cell>
          <cell r="C255" t="str">
            <v>NC - North Country Load Area</v>
          </cell>
          <cell r="D255">
            <v>16</v>
          </cell>
          <cell r="E255">
            <v>33.299999999999997</v>
          </cell>
          <cell r="G255" t="str">
            <v>plini</v>
          </cell>
          <cell r="H255">
            <v>5.9</v>
          </cell>
          <cell r="I255">
            <v>5</v>
          </cell>
          <cell r="J255" t="str">
            <v>qlini</v>
          </cell>
        </row>
        <row r="256">
          <cell r="A256" t="str">
            <v>SUB LOAD - RGN - 22.0 kV</v>
          </cell>
          <cell r="B256" t="str">
            <v>RGN - Regans</v>
          </cell>
          <cell r="C256" t="str">
            <v>NC - North Country Load Area</v>
          </cell>
          <cell r="D256">
            <v>5</v>
          </cell>
          <cell r="E256">
            <v>7.8</v>
          </cell>
          <cell r="G256" t="str">
            <v>plini</v>
          </cell>
          <cell r="H256">
            <v>3.7</v>
          </cell>
          <cell r="I256">
            <v>2.1</v>
          </cell>
          <cell r="J256" t="str">
            <v>qlini</v>
          </cell>
        </row>
        <row r="257">
          <cell r="A257" t="str">
            <v>SUB LOAD - RGN - 33.0 kV</v>
          </cell>
          <cell r="B257" t="str">
            <v>RGN - Regans</v>
          </cell>
          <cell r="C257" t="str">
            <v>NC - North Country Load Area</v>
          </cell>
          <cell r="D257">
            <v>5</v>
          </cell>
          <cell r="E257">
            <v>8.1999999999999993</v>
          </cell>
          <cell r="G257" t="str">
            <v>plini</v>
          </cell>
          <cell r="H257">
            <v>3.7</v>
          </cell>
          <cell r="I257">
            <v>2.1</v>
          </cell>
          <cell r="J257" t="str">
            <v>qlini</v>
          </cell>
        </row>
        <row r="258">
          <cell r="A258" t="str">
            <v>SUB LOAD - RO - 22.0 kV</v>
          </cell>
          <cell r="B258" t="str">
            <v>RO - Rockingham</v>
          </cell>
          <cell r="C258" t="str">
            <v>KW - Kwinana Load Area</v>
          </cell>
          <cell r="D258">
            <v>58</v>
          </cell>
          <cell r="E258">
            <v>49.4</v>
          </cell>
          <cell r="G258" t="str">
            <v>plini</v>
          </cell>
          <cell r="H258">
            <v>22.9</v>
          </cell>
          <cell r="I258">
            <v>6.6</v>
          </cell>
          <cell r="J258" t="str">
            <v>qlini</v>
          </cell>
        </row>
        <row r="259">
          <cell r="A259" t="str">
            <v>SUB LOAD - RTN - 22.0 kV</v>
          </cell>
          <cell r="B259" t="str">
            <v>RTN - Riverton</v>
          </cell>
          <cell r="C259" t="str">
            <v>ST - Southern Terminal Load Area</v>
          </cell>
          <cell r="D259">
            <v>58</v>
          </cell>
          <cell r="E259">
            <v>65.2</v>
          </cell>
          <cell r="G259" t="str">
            <v>plini</v>
          </cell>
          <cell r="H259">
            <v>15.7</v>
          </cell>
          <cell r="I259">
            <v>6</v>
          </cell>
          <cell r="J259" t="str">
            <v>qlini</v>
          </cell>
        </row>
        <row r="260">
          <cell r="A260" t="str">
            <v>SUB LOAD - RVE - 22.0 kV</v>
          </cell>
          <cell r="B260" t="str">
            <v>RVE - Rivervale</v>
          </cell>
          <cell r="C260" t="str">
            <v>CT - Cannington Terminal Load Area</v>
          </cell>
          <cell r="D260">
            <v>51</v>
          </cell>
          <cell r="E260">
            <v>56.1</v>
          </cell>
          <cell r="G260" t="str">
            <v>plini</v>
          </cell>
          <cell r="H260">
            <v>15.9</v>
          </cell>
          <cell r="I260">
            <v>8.1</v>
          </cell>
          <cell r="J260" t="str">
            <v>qlini</v>
          </cell>
        </row>
        <row r="261">
          <cell r="A261" t="str">
            <v>SUB LOAD - SF - 22.0kV</v>
          </cell>
          <cell r="B261" t="str">
            <v>SF - South Fremantle</v>
          </cell>
          <cell r="C261" t="str">
            <v>SF - South Fremantle Load Area</v>
          </cell>
          <cell r="D261">
            <v>0.5</v>
          </cell>
          <cell r="E261">
            <v>0</v>
          </cell>
          <cell r="G261" t="str">
            <v>plini(1)</v>
          </cell>
          <cell r="H261">
            <v>0.5</v>
          </cell>
          <cell r="I261">
            <v>0</v>
          </cell>
          <cell r="J261" t="str">
            <v>qlini</v>
          </cell>
        </row>
        <row r="262">
          <cell r="A262" t="str">
            <v>SUB LOAD - SNR - 22.0 kV</v>
          </cell>
          <cell r="B262" t="str">
            <v>SNR - Southern River</v>
          </cell>
          <cell r="C262" t="str">
            <v>ST - Southern Terminal Load Area</v>
          </cell>
          <cell r="D262">
            <v>59.1</v>
          </cell>
          <cell r="E262">
            <v>96.9</v>
          </cell>
          <cell r="G262" t="str">
            <v>plini</v>
          </cell>
          <cell r="H262">
            <v>11.5</v>
          </cell>
          <cell r="I262">
            <v>-1.5</v>
          </cell>
          <cell r="J262" t="str">
            <v>qlini</v>
          </cell>
        </row>
        <row r="263">
          <cell r="A263" t="str">
            <v>SUB LOAD - SPK / 1.A</v>
          </cell>
          <cell r="B263" t="str">
            <v>SPK - Shenton Park 132kV</v>
          </cell>
          <cell r="C263" t="str">
            <v>WT - Western Terminal Load Area</v>
          </cell>
          <cell r="D263">
            <v>28.6</v>
          </cell>
          <cell r="E263">
            <v>52.7</v>
          </cell>
          <cell r="G263" t="str">
            <v>plini</v>
          </cell>
          <cell r="H263">
            <v>11.4</v>
          </cell>
          <cell r="I263">
            <v>10.5</v>
          </cell>
          <cell r="J263" t="str">
            <v>qlini</v>
          </cell>
        </row>
        <row r="264">
          <cell r="A264" t="str">
            <v>SUB LOAD - SVY - 22.0 kV</v>
          </cell>
          <cell r="B264" t="str">
            <v>SVY - Sawyers Valley 132kV</v>
          </cell>
          <cell r="C264" t="str">
            <v>EC - East Country Load Area</v>
          </cell>
          <cell r="D264">
            <v>18</v>
          </cell>
          <cell r="E264">
            <v>18.7</v>
          </cell>
          <cell r="G264" t="str">
            <v>plini(1)</v>
          </cell>
          <cell r="H264">
            <v>13.5</v>
          </cell>
          <cell r="I264">
            <v>1.4</v>
          </cell>
          <cell r="J264" t="str">
            <v>qlini(1)</v>
          </cell>
        </row>
        <row r="265">
          <cell r="A265" t="str">
            <v>SUB LOAD - SX - 33.0 kV</v>
          </cell>
          <cell r="B265" t="str">
            <v>SX - Southern Cross</v>
          </cell>
          <cell r="C265" t="str">
            <v>EC - East Country Load Area</v>
          </cell>
          <cell r="D265">
            <v>1</v>
          </cell>
          <cell r="E265">
            <v>1.5</v>
          </cell>
          <cell r="G265" t="str">
            <v>plini</v>
          </cell>
          <cell r="H265">
            <v>0.9</v>
          </cell>
          <cell r="I265">
            <v>1.5</v>
          </cell>
          <cell r="J265" t="str">
            <v>qlini</v>
          </cell>
        </row>
        <row r="266">
          <cell r="A266" t="str">
            <v>SUB LOAD - TS - 33.0 kV</v>
          </cell>
          <cell r="B266" t="str">
            <v>TS - Three Springs</v>
          </cell>
          <cell r="C266" t="str">
            <v>NC - North Country Load Area</v>
          </cell>
          <cell r="D266">
            <v>8</v>
          </cell>
          <cell r="E266">
            <v>9.1</v>
          </cell>
          <cell r="G266" t="str">
            <v>plini</v>
          </cell>
          <cell r="H266">
            <v>2.5</v>
          </cell>
          <cell r="I266">
            <v>5.7</v>
          </cell>
          <cell r="J266" t="str">
            <v>qlini</v>
          </cell>
        </row>
        <row r="267">
          <cell r="A267" t="str">
            <v>SUB LOAD - W - 11.0 kV / 1</v>
          </cell>
          <cell r="B267" t="str">
            <v>W - Wellington Street</v>
          </cell>
          <cell r="C267" t="str">
            <v>EP - East Perth Load Area</v>
          </cell>
          <cell r="D267">
            <v>10.5</v>
          </cell>
          <cell r="E267">
            <v>0</v>
          </cell>
          <cell r="G267" t="str">
            <v>plini</v>
          </cell>
          <cell r="H267">
            <v>3.6</v>
          </cell>
          <cell r="I267">
            <v>0</v>
          </cell>
          <cell r="J267" t="str">
            <v>qlini</v>
          </cell>
        </row>
        <row r="268">
          <cell r="A268" t="str">
            <v>SUB LOAD - W - 11.0 kV / 2</v>
          </cell>
          <cell r="B268" t="str">
            <v>W - Wellington Street</v>
          </cell>
          <cell r="C268" t="str">
            <v>EP - East Perth Load Area</v>
          </cell>
          <cell r="D268">
            <v>10.5</v>
          </cell>
          <cell r="E268">
            <v>0</v>
          </cell>
          <cell r="G268" t="str">
            <v>plini</v>
          </cell>
          <cell r="H268">
            <v>3.6</v>
          </cell>
          <cell r="I268">
            <v>0</v>
          </cell>
          <cell r="J268" t="str">
            <v>qlini</v>
          </cell>
        </row>
        <row r="269">
          <cell r="A269" t="str">
            <v>SUB LOAD - WAG - 22.0 kV</v>
          </cell>
          <cell r="B269" t="str">
            <v>WAG - Wagin</v>
          </cell>
          <cell r="C269" t="str">
            <v>MU - Muja Load Area</v>
          </cell>
          <cell r="D269">
            <v>5</v>
          </cell>
          <cell r="E269">
            <v>4.9000000000000004</v>
          </cell>
          <cell r="G269" t="str">
            <v>plini</v>
          </cell>
          <cell r="H269">
            <v>1.2</v>
          </cell>
          <cell r="I269">
            <v>0.6</v>
          </cell>
          <cell r="J269" t="str">
            <v>qlini</v>
          </cell>
        </row>
        <row r="270">
          <cell r="A270" t="str">
            <v>SUB LOAD - WAI - 22.0 kV</v>
          </cell>
          <cell r="B270" t="str">
            <v>WAI - Waikiki</v>
          </cell>
          <cell r="C270" t="str">
            <v>KW - Kwinana Load Area</v>
          </cell>
          <cell r="D270">
            <v>61</v>
          </cell>
          <cell r="E270">
            <v>86.2</v>
          </cell>
          <cell r="G270" t="str">
            <v>plini</v>
          </cell>
          <cell r="H270">
            <v>12.3</v>
          </cell>
          <cell r="I270">
            <v>5.3</v>
          </cell>
          <cell r="J270" t="str">
            <v>qlini</v>
          </cell>
        </row>
        <row r="271">
          <cell r="A271" t="str">
            <v>SUB LOAD - WD - 6.6 kV</v>
          </cell>
          <cell r="B271" t="str">
            <v>WD - Wembley Downs</v>
          </cell>
          <cell r="C271" t="str">
            <v>WT - Western Terminal Load Area</v>
          </cell>
          <cell r="D271">
            <v>40</v>
          </cell>
          <cell r="E271">
            <v>34.9</v>
          </cell>
          <cell r="G271" t="str">
            <v>plini</v>
          </cell>
          <cell r="H271">
            <v>13.9</v>
          </cell>
          <cell r="I271">
            <v>10</v>
          </cell>
          <cell r="J271" t="str">
            <v>qlini</v>
          </cell>
        </row>
        <row r="272">
          <cell r="A272" t="str">
            <v>SUB LOAD - WE - 22.0 kV</v>
          </cell>
          <cell r="B272" t="str">
            <v>WE - Welshpool</v>
          </cell>
          <cell r="C272" t="str">
            <v>CT - Cannington Terminal Load Area</v>
          </cell>
          <cell r="D272">
            <v>49</v>
          </cell>
          <cell r="E272">
            <v>61</v>
          </cell>
          <cell r="G272" t="str">
            <v>plini</v>
          </cell>
          <cell r="H272">
            <v>18.8</v>
          </cell>
          <cell r="I272">
            <v>9.1999999999999993</v>
          </cell>
          <cell r="J272" t="str">
            <v>qlini</v>
          </cell>
        </row>
        <row r="273">
          <cell r="A273" t="str">
            <v>SUB LOAD - WGA - 22.0 kV</v>
          </cell>
          <cell r="B273" t="str">
            <v>WGA - Wangara</v>
          </cell>
          <cell r="C273" t="str">
            <v>NT - Northern Terminal Load Area</v>
          </cell>
          <cell r="D273">
            <v>16</v>
          </cell>
          <cell r="E273">
            <v>18.7</v>
          </cell>
          <cell r="G273" t="str">
            <v>plini(2)</v>
          </cell>
          <cell r="H273">
            <v>6.4</v>
          </cell>
          <cell r="I273">
            <v>1.7</v>
          </cell>
          <cell r="J273" t="str">
            <v>qlini(2)</v>
          </cell>
        </row>
        <row r="274">
          <cell r="A274" t="str">
            <v>SUB LOAD - WGP - 22.0 kV</v>
          </cell>
          <cell r="B274" t="str">
            <v>WGP - Wagerup</v>
          </cell>
          <cell r="C274" t="str">
            <v>MU - Muja Load Area</v>
          </cell>
          <cell r="D274">
            <v>12</v>
          </cell>
          <cell r="E274">
            <v>17.100000000000001</v>
          </cell>
          <cell r="G274" t="str">
            <v>plini</v>
          </cell>
          <cell r="H274">
            <v>2.4</v>
          </cell>
          <cell r="I274">
            <v>5.7</v>
          </cell>
          <cell r="J274" t="str">
            <v>qlini</v>
          </cell>
        </row>
        <row r="275">
          <cell r="A275" t="str">
            <v>SUB LOAD - WKT - 11 kV</v>
          </cell>
          <cell r="B275" t="str">
            <v>WKT - West Kalgoorlie</v>
          </cell>
          <cell r="C275" t="str">
            <v>EG - Eastern Goldfields Load Area</v>
          </cell>
          <cell r="D275">
            <v>7</v>
          </cell>
          <cell r="E275">
            <v>7.2</v>
          </cell>
          <cell r="G275" t="str">
            <v>plini</v>
          </cell>
          <cell r="H275">
            <v>5.2</v>
          </cell>
          <cell r="I275">
            <v>0.2</v>
          </cell>
          <cell r="J275" t="str">
            <v>qlini</v>
          </cell>
        </row>
        <row r="276">
          <cell r="A276" t="str">
            <v>SUB LOAD - WKT - 33.0 kV</v>
          </cell>
          <cell r="B276" t="str">
            <v>WKT - West Kalgoorlie</v>
          </cell>
          <cell r="C276" t="str">
            <v>EG - Eastern Goldfields Load Area</v>
          </cell>
          <cell r="D276">
            <v>9.5</v>
          </cell>
          <cell r="E276">
            <v>24.2</v>
          </cell>
          <cell r="G276" t="str">
            <v>plini</v>
          </cell>
          <cell r="H276">
            <v>7.1</v>
          </cell>
          <cell r="I276">
            <v>10.199999999999999</v>
          </cell>
          <cell r="J276" t="str">
            <v>qlini</v>
          </cell>
        </row>
        <row r="277">
          <cell r="A277" t="str">
            <v>SUB LOAD - WLN - 22.0 kV</v>
          </cell>
          <cell r="B277" t="str">
            <v>WLN - Willetton</v>
          </cell>
          <cell r="C277" t="str">
            <v>ST - Southern Terminal Load Area</v>
          </cell>
          <cell r="D277">
            <v>23</v>
          </cell>
          <cell r="E277">
            <v>29.6</v>
          </cell>
          <cell r="G277" t="str">
            <v>plini(2)</v>
          </cell>
          <cell r="H277">
            <v>7.8</v>
          </cell>
          <cell r="I277">
            <v>5.8</v>
          </cell>
          <cell r="J277" t="str">
            <v>qlini(2)</v>
          </cell>
        </row>
        <row r="278">
          <cell r="A278" t="str">
            <v>SUB LOAD - WNO - 22.0 kV</v>
          </cell>
          <cell r="B278" t="str">
            <v>WNO - Wanneroo</v>
          </cell>
          <cell r="C278" t="str">
            <v>NT - Northern Terminal Load Area</v>
          </cell>
          <cell r="D278">
            <v>68</v>
          </cell>
          <cell r="E278">
            <v>69.099999999999994</v>
          </cell>
          <cell r="G278" t="str">
            <v>plini</v>
          </cell>
          <cell r="H278">
            <v>17.5</v>
          </cell>
          <cell r="I278">
            <v>15</v>
          </cell>
          <cell r="J278" t="str">
            <v>qlini</v>
          </cell>
        </row>
        <row r="279">
          <cell r="A279" t="str">
            <v>SUB LOAD - WUN - 22.0 kV</v>
          </cell>
          <cell r="B279" t="str">
            <v>WUN - Wundowie</v>
          </cell>
          <cell r="C279" t="str">
            <v>EC - East Country Load Area</v>
          </cell>
          <cell r="D279">
            <v>8</v>
          </cell>
          <cell r="E279">
            <v>8.9</v>
          </cell>
          <cell r="G279" t="str">
            <v>plini</v>
          </cell>
          <cell r="H279">
            <v>1.9</v>
          </cell>
          <cell r="I279">
            <v>0</v>
          </cell>
          <cell r="J279" t="str">
            <v>qlini</v>
          </cell>
        </row>
        <row r="280">
          <cell r="A280" t="str">
            <v>SUB LOAD - Y - 11.0 kV</v>
          </cell>
          <cell r="B280" t="str">
            <v>Y - Yokine</v>
          </cell>
          <cell r="C280" t="str">
            <v>NT - Northern Terminal Load Area</v>
          </cell>
          <cell r="D280">
            <v>50</v>
          </cell>
          <cell r="E280">
            <v>60.2</v>
          </cell>
          <cell r="G280" t="str">
            <v>plini</v>
          </cell>
          <cell r="H280">
            <v>16.3</v>
          </cell>
          <cell r="I280">
            <v>10.199999999999999</v>
          </cell>
          <cell r="J280" t="str">
            <v>qlini</v>
          </cell>
        </row>
        <row r="281">
          <cell r="A281" t="str">
            <v>SUB LOAD - YER - 6.6 kV</v>
          </cell>
          <cell r="B281" t="str">
            <v>YER - Yerbillon</v>
          </cell>
          <cell r="C281" t="str">
            <v>EC - East Country Load Area</v>
          </cell>
          <cell r="D281">
            <v>1</v>
          </cell>
          <cell r="E281">
            <v>2</v>
          </cell>
          <cell r="G281" t="str">
            <v>plini</v>
          </cell>
          <cell r="H281">
            <v>0.3</v>
          </cell>
          <cell r="I281">
            <v>1</v>
          </cell>
          <cell r="J281" t="str">
            <v>qlini</v>
          </cell>
        </row>
        <row r="282">
          <cell r="A282" t="str">
            <v>SUB LOAD - YLN - 33.0 kV</v>
          </cell>
          <cell r="B282" t="str">
            <v>YLN - Yilgarn</v>
          </cell>
          <cell r="C282" t="str">
            <v>EC - East Country Load Area</v>
          </cell>
          <cell r="D282">
            <v>8</v>
          </cell>
          <cell r="E282">
            <v>11.5</v>
          </cell>
          <cell r="G282" t="str">
            <v>plini</v>
          </cell>
          <cell r="H282">
            <v>6</v>
          </cell>
          <cell r="I282">
            <v>2.9</v>
          </cell>
          <cell r="J282" t="str">
            <v>qlini</v>
          </cell>
        </row>
        <row r="283">
          <cell r="A283" t="str">
            <v>SUB LOAD - YP - 22.0 kV</v>
          </cell>
          <cell r="B283" t="str">
            <v>YP - Yanchep</v>
          </cell>
          <cell r="C283" t="str">
            <v>NT - Northern Terminal Load Area</v>
          </cell>
          <cell r="D283">
            <v>32</v>
          </cell>
          <cell r="E283">
            <v>58</v>
          </cell>
          <cell r="G283" t="str">
            <v>plini</v>
          </cell>
          <cell r="H283">
            <v>5.4</v>
          </cell>
          <cell r="I283">
            <v>-2.2000000000000002</v>
          </cell>
          <cell r="J283" t="str">
            <v>qlini</v>
          </cell>
        </row>
        <row r="284">
          <cell r="A284" t="str">
            <v>WGP9 BESS General Load_Ag</v>
          </cell>
          <cell r="B284" t="str">
            <v>LWT - Landwehr Terminal</v>
          </cell>
          <cell r="C284" t="str">
            <v>MU - Muja Load Area</v>
          </cell>
          <cell r="D284">
            <v>1.425</v>
          </cell>
          <cell r="E284">
            <v>1.425</v>
          </cell>
          <cell r="H284">
            <v>0.46837499999999999</v>
          </cell>
          <cell r="I284">
            <v>0.46837499999999999</v>
          </cell>
        </row>
      </sheetData>
      <sheetData sheetId="10"/>
      <sheetData sheetId="1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430559" createdVersion="6" refreshedVersion="6" minRefreshableVersion="3" recordCount="23" xr:uid="{B10B49EF-18CA-4C99-AA9F-3A3E30F2D154}">
  <cacheSource type="worksheet">
    <worksheetSource ref="B1:N24" sheet="SWIS_24-25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 maxValue="60"/>
    </cacheField>
    <cacheField name="Reactive Power" numFmtId="0">
      <sharedItems containsBlank="1" containsMixedTypes="1" containsNumber="1" minValue="-2.7904356362999998" maxValue="33.340340286"/>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an Luo" refreshedDate="45013.418727777775" createdVersion="6" refreshedVersion="6" minRefreshableVersion="3" recordCount="18" xr:uid="{C694B29D-A987-4080-A3F4-72DE774E7B79}">
  <cacheSource type="worksheet">
    <worksheetSource ref="A28:G46" sheet="SWIS_24-25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6000000238000001" maxValue="77.5"/>
    </cacheField>
    <cacheField name="Reactive Power" numFmtId="0">
      <sharedItems containsMixedTypes="1" containsNumber="1" minValue="0" maxValue="42"/>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392939815" createdVersion="6" refreshedVersion="6" minRefreshableVersion="3" recordCount="18" xr:uid="{AA8B5CFB-2BAC-45E7-B55D-C5E9E020B765}">
  <cacheSource type="worksheet">
    <worksheetSource ref="A28:G46" sheet="SWIS_25-26_IMB_GEN"/>
  </cacheSource>
  <cacheFields count="7">
    <cacheField name="Name" numFmtId="0">
      <sharedItems containsBlank="1"/>
    </cacheField>
    <cacheField name="In Folder" numFmtId="0">
      <sharedItems containsBlank="1"/>
    </cacheField>
    <cacheField name="Grid" numFmtId="0">
      <sharedItems containsBlank="1"/>
    </cacheField>
    <cacheField name="Zone" numFmtId="0">
      <sharedItems containsBlank="1"/>
    </cacheField>
    <cacheField name="Active Power" numFmtId="0">
      <sharedItems containsMixedTypes="1" containsNumber="1" minValue="1.5" maxValue="82.099998474000003"/>
    </cacheField>
    <cacheField name="Reactive Power" numFmtId="0">
      <sharedItems containsMixedTypes="1" containsNumber="1" minValue="0.40000000596000002" maxValue="41.099998474000003"/>
    </cacheField>
    <cacheField name="Facility Code" numFmtId="0">
      <sharedItems containsBlank="1" count="7">
        <m/>
        <s v="ALCOA_KWI"/>
        <s v="ALCOA_PNJ"/>
        <s v="ALCOA_WGP"/>
        <s v="PRK_AG"/>
        <s v="STHRNCRS_EG"/>
        <s v="WAPL_WORSLEY"/>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21.445441666663" createdVersion="6" refreshedVersion="6" minRefreshableVersion="3" recordCount="23" xr:uid="{17246005-54D7-4E99-9F39-EA27F96E562C}">
  <cacheSource type="worksheet">
    <worksheetSource ref="B1:N24" sheet="SWIS_25-26_IMB_GEN"/>
  </cacheSource>
  <cacheFields count="13">
    <cacheField name="In Folder" numFmtId="0">
      <sharedItems containsBlank="1"/>
    </cacheField>
    <cacheField name="Grid" numFmtId="0">
      <sharedItems containsBlank="1"/>
    </cacheField>
    <cacheField name="Out of Service" numFmtId="0">
      <sharedItems containsString="0" containsBlank="1" containsNumber="1" containsInteger="1" minValue="0" maxValue="1"/>
    </cacheField>
    <cacheField name="Pn" numFmtId="0">
      <sharedItems containsMixedTypes="1" containsNumber="1" minValue="10.72" maxValue="65.001999999999995"/>
    </cacheField>
    <cacheField name="Pmax(act.)" numFmtId="0">
      <sharedItems containsMixedTypes="1" containsNumber="1" containsInteger="1" minValue="11" maxValue="68"/>
    </cacheField>
    <cacheField name="Pmin(act.)" numFmtId="0">
      <sharedItems containsMixedTypes="1" containsNumber="1" containsInteger="1" minValue="5" maxValue="27"/>
    </cacheField>
    <cacheField name="Qmax(act.)" numFmtId="0">
      <sharedItems containsMixedTypes="1" containsNumber="1" minValue="8.8625000000000007" maxValue="49.388240000000003"/>
    </cacheField>
    <cacheField name="Qmin(act.)" numFmtId="0">
      <sharedItems containsMixedTypes="1" containsNumber="1" minValue="-38.432119999999998" maxValue="-5.5"/>
    </cacheField>
    <cacheField name="Act.Pow." numFmtId="0">
      <sharedItems containsMixedTypes="1" containsNumber="1" minValue="9" maxValue="60"/>
    </cacheField>
    <cacheField name="React.Pow." numFmtId="0">
      <sharedItems containsMixedTypes="1" containsNumber="1" minValue="0" maxValue="22.3"/>
    </cacheField>
    <cacheField name="Active Power" numFmtId="0">
      <sharedItems containsBlank="1" containsMixedTypes="1" containsNumber="1" minValue="18.000000001" maxValue="62.500000004999997"/>
    </cacheField>
    <cacheField name="Reactive Power" numFmtId="0">
      <sharedItems containsBlank="1" containsMixedTypes="1" containsNumber="1" minValue="-8.8180060436000005" maxValue="27.279595005000001"/>
    </cacheField>
    <cacheField name="Facility Code" numFmtId="0">
      <sharedItems containsBlank="1" count="7">
        <m/>
        <s v="STHRNCRS_EG"/>
        <s v="ALCOA_KWI"/>
        <s v="ALCOA_PNJ"/>
        <s v="ALCOA_WGP"/>
        <s v="PRK_AG"/>
        <s v="WAPL_WORSLEY"/>
      </sharedItems>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597058101848" createdVersion="6" refreshedVersion="6" minRefreshableVersion="3" recordCount="257" xr:uid="{7093C0BF-0C72-4102-99A8-598F38D3B457}">
  <cacheSource type="worksheet">
    <worksheetSource ref="A1:G258" sheet="SWIS_25-26_Forecast"/>
  </cacheSource>
  <cacheFields count="7">
    <cacheField name="Name" numFmtId="0">
      <sharedItems containsBlank="1"/>
    </cacheField>
    <cacheField name="In Folder" numFmtId="0">
      <sharedItems containsBlank="1" count="170">
        <m/>
        <s v="KWB-Kwinana Battery Storage Syste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ellevue - BLV"/>
        <s v="BNY - Bounty"/>
        <s v="BPR - B.P. Refinery"/>
        <s v="BSI - Barrack Silicon Smelter"/>
        <s v="CCL - Cockburn Cement Ltd"/>
        <s v="CBP - CSBP"/>
        <s v="EDG - Edgewater"/>
        <s v="CAR - Carrabin"/>
        <s v="GGV - Golden Grove"/>
        <s v="BTN - Bridgetown"/>
        <s v="CTB - Cataby"/>
        <s v="MRN - Mason Road North"/>
        <s v="KDP - Kwinana Desalination Plant"/>
        <s v="KMC - Kerr McGee Cataby"/>
        <s v="KMM - Kerr McGee Muchea"/>
        <s v="BDP - Binningup Desalination Plant"/>
        <s v="MSH - Marshall RD"/>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 - Regans"/>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LN - Willetton"/>
        <s v="WNO - Wanneroo"/>
        <s v="WUN - Wundowie"/>
        <s v="Y - Yokine"/>
        <s v="YER - Yerbillon"/>
        <s v="YLN - Yilgarn"/>
        <s v="YP - Yanchep"/>
      </sharedItems>
    </cacheField>
    <cacheField name="Grid" numFmtId="0">
      <sharedItems containsBlank="1"/>
    </cacheField>
    <cacheField name="Zone" numFmtId="0">
      <sharedItems containsBlank="1" count="8">
        <m/>
        <s v="Customer Substations"/>
        <s v="Use On Works"/>
        <s v="Other"/>
        <s v="HV Customer"/>
        <s v="Imbedded"/>
        <s v="Normal"/>
        <s v="Zone Substation" u="1"/>
      </sharedItems>
    </cacheField>
    <cacheField name="Active Power" numFmtId="0">
      <sharedItems containsBlank="1" containsMixedTypes="1" containsNumber="1" minValue="0" maxValue="130.1000061"/>
    </cacheField>
    <cacheField name="Reactive Power" numFmtId="0">
      <sharedItems containsBlank="1" containsMixedTypes="1" containsNumber="1" minValue="-2.4000000953999998" maxValue="41.099998474000003"/>
    </cacheField>
    <cacheField name="Load Demand_x000a_% " numFmtId="10">
      <sharedItems containsMixedTypes="1" containsNumber="1" minValue="0" maxValue="1.0000000000000002"/>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Nadee Jayasekara" refreshedDate="45030.60360509259" createdVersion="6" refreshedVersion="6" minRefreshableVersion="3" recordCount="257" xr:uid="{1C1FBE0C-23A7-4FC2-AE74-CC95D8F5CFAE}">
  <cacheSource type="worksheet">
    <worksheetSource ref="A1:G258" sheet="SWIS_24-25_Forecast"/>
  </cacheSource>
  <cacheFields count="7">
    <cacheField name="Name" numFmtId="0">
      <sharedItems containsBlank="1"/>
    </cacheField>
    <cacheField name="In Folder" numFmtId="0">
      <sharedItems containsBlank="1" count="173">
        <m/>
        <s v="BGA - Badgingarra Wind Farm"/>
        <s v="SUB LOAD - BKF - 33.0 kV"/>
        <s v="IMB LOAD - BLD - 33 kV"/>
        <s v="IMB LOAD - JAN - 66.0 kV"/>
        <s v="KNS - Kambalda Nickle Smelter"/>
        <s v="KRA - Karara Mine"/>
        <s v="WMK - Western Mining Kambalda"/>
        <s v="SUB LOAD - WKT - 33.0 kV"/>
        <s v="SUB LOAD - YLN - 33.0 kV"/>
        <s v="APJ - ALCOA Pinjarra"/>
        <s v="AWG - Alcoa Wagerup"/>
        <s v="LWT - Landwehr Terminal"/>
        <s v="BWP - Bluewaters Power Station"/>
        <s v="CKB - Cockburn Power"/>
        <s v="CPS - Collie Power Station Terminal"/>
        <s v="GNN - Newgen Neerabup"/>
        <s v="KMK - Kerr McGee Kwinana"/>
        <s v="KMP - Kemerton Power"/>
        <s v="KPP - Kwinana Power Partnership"/>
        <s v="KW - Kwinana"/>
        <s v="MDP - Merredin Power Station"/>
        <s v="MGA - Mungarra"/>
        <s v="MPS - Muja Power Station"/>
        <s v="PJR - Pinjar Power Station"/>
        <s v="PRK - Parkeston"/>
        <s v="WKT - West Kalgoorlie"/>
        <s v="BLD - Boulder"/>
        <s v="PCY - Piccadilly St"/>
        <s v="LTH - Leath Road_Kwinana Waste Energy"/>
        <s v="ABD - ALCOA Boddington"/>
        <s v="AFM - Australian Fused Materials"/>
        <s v="BDE - Bandee"/>
        <s v="BEC - Beckenham"/>
        <s v="BGM - Boddington Gold Mine"/>
        <s v="BHK - Broken Hill Kwinana"/>
        <s v="BLV - Bellevue"/>
        <s v="BNY - Bounty"/>
        <s v="BPR - B.P. Refinery"/>
        <s v="BSI - Barrack Silicon Smelter"/>
        <s v="BTN - Bridgetown"/>
        <s v="CCL - Cockburn Cement Ltd"/>
        <s v="CBP - CSBP"/>
        <s v="EDG - Edgewater"/>
        <s v="CAR - Carrabin"/>
        <s v="GGV - Golden Grove"/>
        <s v="CTB - Cataby"/>
        <s v="MRN - Mason Road North"/>
        <s v="KDP - Kwinana Desalination Plant"/>
        <s v="KMC - Kerr McGee Cataby"/>
        <s v="KMM - Kerr McGee Muchea"/>
        <s v="BDP - Binningup Desalination Plant"/>
        <s v="FFD - Forrestfield"/>
        <s v="NOW - Nowergup"/>
        <s v="NP - North Perth"/>
        <s v="SUM - Summers Street"/>
        <s v="TLA - Tianqi Lithium Australia"/>
        <s v="TPP - Tiwest Pigment Plant"/>
        <s v="WCL - Western Colleries Limited"/>
        <s v="WM - Western Mining"/>
        <s v="WSD - Westralian Sands"/>
        <s v="AKW - ALCOA Kwinana"/>
        <s v="FIM - Fimiston"/>
        <s v="JAN - Jan"/>
        <s v="LEF - Lefroy"/>
        <s v="WAPL - Worsley Alumina Pty Ltd"/>
        <s v="KCGM - Kalgoorlie Consolidated Mine Site"/>
        <s v="OFE - Office Road Substation"/>
        <s v="A - Arkana"/>
        <s v="ALB - Albany"/>
        <s v="AMT - Amherst"/>
        <s v="APM - Australian Paper Mills"/>
        <s v="BCH - Beechboro"/>
        <s v="BCT - Balcatta"/>
        <s v="BEL - Belmont"/>
        <s v="BIB - Bibra Lake"/>
        <s v="BKF - Black Flag"/>
        <s v="BNP - Beenup"/>
        <s v="BSN - Busselton"/>
        <s v="BTY - Bentley"/>
        <s v="BUH - Bunbury Harbour"/>
        <s v="BYF - Byford"/>
        <s v="CAP - Capel"/>
        <s v="CC - Cockburn Cement"/>
        <s v="CK - Cook Street"/>
        <s v="CKN - Clarkson"/>
        <s v="CL - Clarence St"/>
        <s v="CO - Collie"/>
        <s v="COL - Collier"/>
        <s v="CPN - Chapman"/>
        <s v="CTE - Cottesloe 132kV"/>
        <s v="CUN - Cunderin"/>
        <s v="CVE - Canning Vale"/>
        <s v="D - Darlington"/>
        <s v="E - Edmund Street"/>
        <s v="ENB - Eneabba"/>
        <s v="G - Gosnells"/>
        <s v="GNI - Glen Iris"/>
        <s v="GTN - Geraldton"/>
        <s v="H - Hadfields"/>
        <s v="HAY - Hay Street"/>
        <s v="HBK - Henley Brook"/>
        <s v="HZM - Hazelmere"/>
        <s v="JDP - Joondalup"/>
        <s v="JTE - Joel Terrace 132kV"/>
        <s v="K - Kalamunda"/>
        <s v="KAT - Katanning"/>
        <s v="KDL - Kewdale"/>
        <s v="KDN - Kondinin"/>
        <s v="KEL - Kellerberrin"/>
        <s v="KOJ - Kojonup"/>
        <s v="LDE - Landsdale"/>
        <s v="MA - Manning Street"/>
        <s v="MBR - Mount Barker"/>
        <s v="MCE - Medical Centre 132kV"/>
        <s v="MDN - Maddington"/>
        <s v="MDY - Munday"/>
        <s v="MED - Medina"/>
        <s v="MER - Merredin"/>
        <s v="MH - Mandurah"/>
        <s v="MIL - Milligan Street"/>
        <s v="MJ - Midland Junction"/>
        <s v="MJP - Manjimup"/>
        <s v="MLG - Malaga"/>
        <s v="MO - Morley"/>
        <s v="MOR - Moora"/>
        <s v="MR - Margaret River"/>
        <s v="MRR - Marriott Road"/>
        <s v="MSR - Mason Road"/>
        <s v="MSS - Meadow Springs"/>
        <s v="MUC - Muchea"/>
        <s v="MUL - Mullaloo"/>
        <s v="MUR - Murdoch"/>
        <s v="MYR - Myaree"/>
        <s v="NB - North Beach"/>
        <s v="NGN - Narrogin"/>
        <s v="NOR - Northam"/>
        <s v="OC - OConnor"/>
        <s v="OP - Osborne Park"/>
        <s v="PBY - Padbury"/>
        <s v="PIC - Picton"/>
        <s v="PLD - Parklands"/>
        <s v="PNJ - Pinjarra"/>
        <s v="RAN - Rangeway"/>
        <s v="RGN22 - Regans 22 kV"/>
        <s v="RGN33 - Regans 33 kV"/>
        <s v="RO - Rockingham"/>
        <s v="RTN - Riverton"/>
        <s v="RVE - Rivervale"/>
        <s v="SF - South Fremantle"/>
        <s v="SNR - Southern River"/>
        <s v="SPK - Shenton Park 132kV"/>
        <s v="SVY - Sawyers Valley 132kV"/>
        <s v="SX - Southern Cross"/>
        <s v="TS - Three Springs"/>
        <s v="W - Wellington Street"/>
        <s v="WAG - Wagin"/>
        <s v="WAI - Waikiki"/>
        <s v="WD - Wembley Downs"/>
        <s v="WE - Welshpool"/>
        <s v="WGA - Wangara"/>
        <s v="WGP - Wagerup"/>
        <s v="WKT11 - West Kalgoorlie 11 kV"/>
        <s v="WKT33 - West Kalgoorlie 33 kV"/>
        <s v="WLN - Willetton"/>
        <s v="WNO - Wanneroo"/>
        <s v="WUN - Wundowie"/>
        <s v="Y - Yokine"/>
        <s v="YER - Yerbillon"/>
        <s v="YLN - Yilgarn"/>
        <s v="YP - Yanchep"/>
        <s v="Bellevue - BLV" u="1"/>
        <s v="RGN - Regans" u="1"/>
      </sharedItems>
    </cacheField>
    <cacheField name="Grid" numFmtId="0">
      <sharedItems containsBlank="1"/>
    </cacheField>
    <cacheField name="Zone" numFmtId="0">
      <sharedItems containsBlank="1" count="6">
        <m/>
        <s v="Use On Works"/>
        <s v="Other"/>
        <s v="HV Customer"/>
        <s v="Imbedded"/>
        <s v="Normal"/>
      </sharedItems>
    </cacheField>
    <cacheField name="Active Power" numFmtId="0">
      <sharedItems containsBlank="1" containsMixedTypes="1" containsNumber="1" minValue="0" maxValue="130.80000304999999"/>
    </cacheField>
    <cacheField name="Reactive Power" numFmtId="0">
      <sharedItems containsBlank="1" containsMixedTypes="1" containsNumber="1" minValue="-9.3999996185000008" maxValue="42"/>
    </cacheField>
    <cacheField name="Load Demand_x000a_% " numFmtId="10">
      <sharedItems containsMixedTypes="1" containsNumb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46"/>
    <n v="-2.7904356362999998"/>
    <x v="1"/>
  </r>
  <r>
    <s v="AKW - ALCOA Kwinana"/>
    <s v="KW - Kwinana Load Area"/>
    <n v="0"/>
    <n v="65.001999999999995"/>
    <n v="68"/>
    <n v="25"/>
    <n v="36.1"/>
    <n v="-34.799999999999997"/>
    <n v="60"/>
    <n v="0"/>
    <n v="60"/>
    <n v="24.312144954000001"/>
    <x v="2"/>
  </r>
  <r>
    <s v="APJ - ALCOA Pinjarra"/>
    <s v="BPS - Bunbury Load Area"/>
    <n v="0"/>
    <n v="19.999919999999999"/>
    <n v="25"/>
    <n v="10"/>
    <n v="15.574999999999999"/>
    <n v="-11.75"/>
    <n v="19"/>
    <n v="6.5736809999999997"/>
    <n v="19"/>
    <n v="5.2562743753000003"/>
    <x v="3"/>
  </r>
  <r>
    <s v="APJ - ALCOA Pinjarra"/>
    <s v="BPS - Bunbury Load Area"/>
    <n v="0"/>
    <n v="19.999919999999999"/>
    <n v="25"/>
    <n v="10"/>
    <n v="15.574999999999999"/>
    <n v="-11.75"/>
    <n v="19"/>
    <n v="0"/>
    <n v="19"/>
    <n v="-1.3174069793000001"/>
    <x v="3"/>
  </r>
  <r>
    <s v="APJ - ALCOA Pinjarra"/>
    <s v="BPS - Bunbury Load Area"/>
    <n v="0"/>
    <n v="19.999919999999999"/>
    <n v="25"/>
    <n v="10"/>
    <n v="15.574999999999999"/>
    <n v="-11.75"/>
    <n v="19"/>
    <n v="0"/>
    <n v="19"/>
    <n v="-1.3174069793000001"/>
    <x v="3"/>
  </r>
  <r>
    <s v="APJ - ALCOA Pinjarra"/>
    <s v="BPS - Bunbury Load Area"/>
    <n v="0"/>
    <n v="30"/>
    <n v="36"/>
    <n v="17"/>
    <n v="15"/>
    <n v="-14.3"/>
    <n v="30"/>
    <n v="0"/>
    <n v="30"/>
    <n v="-2.3981922722000002"/>
    <x v="3"/>
  </r>
  <r>
    <s v="AWG - Alcoa Wagerup"/>
    <s v="MU - Muja Load Area"/>
    <n v="0"/>
    <n v="25"/>
    <n v="30"/>
    <n v="12"/>
    <n v="18.75"/>
    <n v="-14.3"/>
    <n v="25"/>
    <n v="6.3397769999999998"/>
    <n v="25"/>
    <n v="10.260255051"/>
    <x v="4"/>
  </r>
  <r>
    <s v="AWG - Alcoa Wagerup"/>
    <s v="MU - Muja Load Area"/>
    <n v="0"/>
    <n v="18"/>
    <n v="21"/>
    <n v="9"/>
    <n v="13.5"/>
    <n v="-9.1"/>
    <n v="18"/>
    <n v="8.6958199999999994"/>
    <n v="18"/>
    <n v="9.1487964560999995"/>
    <x v="4"/>
  </r>
  <r>
    <s v="AWG - Alcoa Wagerup"/>
    <s v="MU - Muja Load Area"/>
    <n v="0"/>
    <n v="18"/>
    <n v="21"/>
    <n v="9"/>
    <n v="13.5"/>
    <n v="-9.1"/>
    <n v="18"/>
    <n v="8.6958199999999994"/>
    <n v="18"/>
    <n v="9.1487964560999995"/>
    <x v="4"/>
  </r>
  <r>
    <s v="AWG - Alcoa Wagerup"/>
    <s v="MU - Muja Load Area"/>
    <n v="0"/>
    <n v="37.700000000000003"/>
    <n v="40"/>
    <n v="18"/>
    <n v="27.9"/>
    <n v="-21.9"/>
    <n v="37.700000000000003"/>
    <n v="9.1240749999999995"/>
    <n v="37.700000762999998"/>
    <n v="22.732712226"/>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46"/>
    <n v="5.2261281758999996"/>
    <x v="1"/>
  </r>
  <r>
    <s v="PRK - Parkeston"/>
    <s v="EG - Eastern Goldfields Load Area"/>
    <n v="0"/>
    <n v="44.6"/>
    <n v="38"/>
    <n v="7"/>
    <n v="40.08032"/>
    <n v="-19.31606"/>
    <n v="32.144280000000002"/>
    <n v="15.69238"/>
    <n v="32.144279480000002"/>
    <n v="12.270603885"/>
    <x v="5"/>
  </r>
  <r>
    <s v="PRK - Parkeston"/>
    <s v="EG - Eastern Goldfields Load Area"/>
    <n v="0"/>
    <n v="44.6"/>
    <n v="38"/>
    <n v="7"/>
    <n v="33.427860000000003"/>
    <n v="-19.517019999999999"/>
    <n v="32.144280000000002"/>
    <n v="15.69238"/>
    <n v="32.144279480000002"/>
    <n v="2.3937064334999998"/>
    <x v="5"/>
  </r>
  <r>
    <s v="PRK - Parkeston"/>
    <s v="EG - Eastern Goldfields Load Area"/>
    <n v="1"/>
    <n v="44.6"/>
    <n v="38"/>
    <n v="7"/>
    <n v="34.333329999999997"/>
    <n v="-19.663329999999998"/>
    <n v="30.5"/>
    <n v="15.69238"/>
    <m/>
    <m/>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1719999999999"/>
    <n v="-14.856820000000001"/>
    <n v="25.6158"/>
    <n v="7.5703060000000004"/>
    <n v="25.615797043000001"/>
    <n v="21.501722378"/>
    <x v="6"/>
  </r>
  <r>
    <s v="WAPL - Worsley Alumina Pty Ltd"/>
    <s v="MU - Muja Load Area"/>
    <n v="0"/>
    <n v="32"/>
    <n v="35"/>
    <n v="16"/>
    <n v="24"/>
    <n v="-7.25"/>
    <n v="32"/>
    <n v="4.5165709999999999"/>
    <n v="32"/>
    <n v="14.860179924000001"/>
    <x v="6"/>
  </r>
  <r>
    <s v="WAPL - Worsley Alumina Pty Ltd"/>
    <s v="MU - Muja Load Area"/>
    <n v="0"/>
    <n v="57.84"/>
    <n v="61"/>
    <n v="27"/>
    <n v="49.388240000000003"/>
    <n v="-38.432119999999998"/>
    <n v="57.84"/>
    <n v="0"/>
    <n v="57.840000152999998"/>
    <n v="33.340340286"/>
    <x v="6"/>
  </r>
  <r>
    <s v="WAPL - Worsley Alumina Pty Ltd"/>
    <s v="MU - Muja Load Area"/>
    <n v="0"/>
    <n v="57.84"/>
    <n v="61"/>
    <n v="27"/>
    <n v="49.388240000000003"/>
    <n v="-38.432119999999998"/>
    <n v="57.84"/>
    <n v="0"/>
    <n v="57.840000152999998"/>
    <n v="33.340340286"/>
    <x v="6"/>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58.200000762999998"/>
    <n v="24.700000762999998"/>
    <x v="1"/>
  </r>
  <r>
    <s v="IMB LOAD - APJ - 13.8 kV / 1"/>
    <s v="APJ - ALCOA Pinjarra"/>
    <s v="BPS - Bunbury Load Area"/>
    <s v="Imbedded"/>
    <n v="40.900001525999997"/>
    <n v="14.800000191000001"/>
    <x v="2"/>
  </r>
  <r>
    <s v="IMB LOAD - APJ - 13.8 kV / 2"/>
    <s v="APJ - ALCOA Pinjarra"/>
    <s v="BPS - Bunbury Load Area"/>
    <s v="Imbedded"/>
    <n v="28.600000381000001"/>
    <n v="10.399999619000001"/>
    <x v="2"/>
  </r>
  <r>
    <s v="IMB LOAD - APJ - 13.8 kV / 3"/>
    <s v="APJ - ALCOA Pinjarra"/>
    <s v="BPS - Bunbury Load Area"/>
    <s v="Imbedded"/>
    <n v="28.600000381000001"/>
    <n v="10.399999619000001"/>
    <x v="2"/>
  </r>
  <r>
    <s v="IMB LOAD - APJ - 33.0 kV"/>
    <s v="APJ - ALCOA Pinjarra"/>
    <s v="BPS - Bunbury Load Area"/>
    <s v="Imbedded"/>
    <n v="4.0999999045999997"/>
    <n v="1.5"/>
    <x v="2"/>
  </r>
  <r>
    <s v="IMB LOAD - AWG - 22.0 kV"/>
    <s v="AWG - Alcoa Wagerup"/>
    <s v="MU - Muja Load Area"/>
    <s v="Imbedded"/>
    <n v="77.5"/>
    <n v="31.700000762999998"/>
    <x v="3"/>
  </r>
  <r>
    <s v="IMB LOAD - FIM - 33.0 kV"/>
    <s v="FIM - Fimiston"/>
    <s v="EG - Eastern Goldfields Load Area"/>
    <s v="Imbedded"/>
    <n v="53.799999237000002"/>
    <n v="37.700000762999998"/>
    <x v="4"/>
  </r>
  <r>
    <s v="IMB LOAD - JAN"/>
    <s v="JAN - Jan"/>
    <s v="EG - Eastern Goldfields Load Area"/>
    <s v="Imbedded"/>
    <n v="17.200000762999998"/>
    <n v="1.3999999761999999"/>
    <x v="5"/>
  </r>
  <r>
    <s v="IMB LOAD - KNS"/>
    <s v="KNS - Kambalda Nickle Smelter"/>
    <s v="EG - Eastern Goldfields Load Area"/>
    <s v="Imbedded"/>
    <n v="29.5"/>
    <n v="24.899999618999999"/>
    <x v="5"/>
  </r>
  <r>
    <s v="IMB LOAD - LEF"/>
    <s v="LEF - Lefroy"/>
    <s v="EG - Eastern Goldfields Load Area"/>
    <s v="Imbedded"/>
    <n v="5.0999999045999997"/>
    <n v="0.40000000596000002"/>
    <x v="5"/>
  </r>
  <r>
    <s v="IMB LOAD - WAPL / 1"/>
    <s v="WAPL - Worsley Alumina Pty Ltd"/>
    <s v="MU - Muja Load Area"/>
    <s v="Imbedded"/>
    <n v="27"/>
    <n v="15.899999619000001"/>
    <x v="6"/>
  </r>
  <r>
    <s v="IMB LOAD - WAPL / 2"/>
    <s v="WAPL - Worsley Alumina Pty Ltd"/>
    <s v="MU - Muja Load Area"/>
    <s v="Imbedded"/>
    <n v="27"/>
    <n v="15.899999619000001"/>
    <x v="6"/>
  </r>
  <r>
    <s v="IMB LOAD - WAPL / 3"/>
    <s v="WAPL - Worsley Alumina Pty Ltd"/>
    <s v="MU - Muja Load Area"/>
    <s v="Imbedded"/>
    <n v="27"/>
    <n v="15.899999619000001"/>
    <x v="6"/>
  </r>
  <r>
    <s v="IMB LOAD - WAPL / 4"/>
    <s v="WAPL - Worsley Alumina Pty Ltd"/>
    <s v="MU - Muja Load Area"/>
    <s v="Imbedded"/>
    <n v="1.6000000238000001"/>
    <n v="0.89999997616000005"/>
    <x v="6"/>
  </r>
  <r>
    <s v="IMB LOAD - WAPL / 5"/>
    <s v="WAPL - Worsley Alumina Pty Ltd"/>
    <s v="MU - Muja Load Area"/>
    <s v="Imbedded"/>
    <n v="71.5"/>
    <n v="42"/>
    <x v="6"/>
  </r>
  <r>
    <s v="IMB LOAD - WAPL / 6"/>
    <s v="WAPL - Worsley Alumina Pty Ltd"/>
    <s v="MU - Muja Load Area"/>
    <s v="Imbedded"/>
    <n v="4.8000001906999996"/>
    <n v="2.7999999522999999"/>
    <x v="6"/>
  </r>
  <r>
    <s v="IMB LOAD - WMK"/>
    <s v="WMK - Western Mining Kambalda"/>
    <s v="EG - Eastern Goldfields Load Area"/>
    <s v="Imbedded"/>
    <n v="17.799999237000002"/>
    <n v="0"/>
    <x v="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
  <r>
    <m/>
    <m/>
    <m/>
    <m/>
    <s v="MW"/>
    <s v="Mvar"/>
    <x v="0"/>
  </r>
  <r>
    <s v="IMB LOAD -  AKW - 22.0 kV"/>
    <s v="AKW - ALCOA Kwinana"/>
    <s v="KW - Kwinana Load Area"/>
    <s v="Imbedded"/>
    <n v="63.900001525999997"/>
    <n v="27.799999237000002"/>
    <x v="1"/>
  </r>
  <r>
    <s v="IMB LOAD - APJ - 13.8 kV / 1"/>
    <s v="APJ - ALCOA Pinjarra"/>
    <s v="BPS - Bunbury Load Area"/>
    <s v="Imbedded"/>
    <n v="50.900001525999997"/>
    <n v="18.799999237000002"/>
    <x v="2"/>
  </r>
  <r>
    <s v="IMB LOAD - APJ - 13.8 kV / 2"/>
    <s v="APJ - ALCOA Pinjarra"/>
    <s v="BPS - Bunbury Load Area"/>
    <s v="Imbedded"/>
    <n v="35.599998474000003"/>
    <n v="13.199999808999999"/>
    <x v="2"/>
  </r>
  <r>
    <s v="IMB LOAD - APJ - 13.8 kV / 3"/>
    <s v="APJ - ALCOA Pinjarra"/>
    <s v="BPS - Bunbury Load Area"/>
    <s v="Imbedded"/>
    <n v="35.599998474000003"/>
    <n v="13.199999808999999"/>
    <x v="2"/>
  </r>
  <r>
    <s v="IMB LOAD - APJ - 33.0 kV"/>
    <s v="APJ - ALCOA Pinjarra"/>
    <s v="BPS - Bunbury Load Area"/>
    <s v="Imbedded"/>
    <n v="5.0999999045999997"/>
    <n v="1.8999999761999999"/>
    <x v="2"/>
  </r>
  <r>
    <s v="IMB LOAD - AWG - 22.0 kV"/>
    <s v="AWG - Alcoa Wagerup"/>
    <s v="MU - Muja Load Area"/>
    <s v="Imbedded"/>
    <n v="82.099998474000003"/>
    <n v="31.799999237000002"/>
    <x v="3"/>
  </r>
  <r>
    <s v="IMB LOAD - FIM - 33.0 kV"/>
    <s v="FIM - Fimiston"/>
    <s v="EG - Eastern Goldfields Load Area"/>
    <s v="Imbedded"/>
    <n v="46.400001525999997"/>
    <n v="29.700000762999998"/>
    <x v="4"/>
  </r>
  <r>
    <s v="IMB LOAD - JAN"/>
    <s v="JAN - Jan"/>
    <s v="EG - Eastern Goldfields Load Area"/>
    <s v="Imbedded"/>
    <n v="17.200000762999998"/>
    <n v="1.3999999761999999"/>
    <x v="5"/>
  </r>
  <r>
    <s v="IMB LOAD - KNS"/>
    <s v="KNS - Kambalda Nickle Smelter"/>
    <s v="EG - Eastern Goldfields Load Area"/>
    <s v="Imbedded"/>
    <n v="29.899999618999999"/>
    <n v="20.5"/>
    <x v="5"/>
  </r>
  <r>
    <s v="IMB LOAD - LEF"/>
    <s v="LEF - Lefroy"/>
    <s v="EG - Eastern Goldfields Load Area"/>
    <s v="Imbedded"/>
    <n v="5.0999999045999997"/>
    <n v="0.40000000596000002"/>
    <x v="5"/>
  </r>
  <r>
    <s v="IMB LOAD - WAPL / 1"/>
    <s v="WAPL - Worsley Alumina Pty Ltd"/>
    <s v="MU - Muja Load Area"/>
    <s v="Imbedded"/>
    <n v="24.899999618999999"/>
    <n v="15.5"/>
    <x v="6"/>
  </r>
  <r>
    <s v="IMB LOAD - WAPL / 2"/>
    <s v="WAPL - Worsley Alumina Pty Ltd"/>
    <s v="MU - Muja Load Area"/>
    <s v="Imbedded"/>
    <n v="24.899999618999999"/>
    <n v="15.5"/>
    <x v="6"/>
  </r>
  <r>
    <s v="IMB LOAD - WAPL / 3"/>
    <s v="WAPL - Worsley Alumina Pty Ltd"/>
    <s v="MU - Muja Load Area"/>
    <s v="Imbedded"/>
    <n v="24.899999618999999"/>
    <n v="15.5"/>
    <x v="6"/>
  </r>
  <r>
    <s v="IMB LOAD - WAPL / 4"/>
    <s v="WAPL - Worsley Alumina Pty Ltd"/>
    <s v="MU - Muja Load Area"/>
    <s v="Imbedded"/>
    <n v="1.5"/>
    <n v="0.89999997616000005"/>
    <x v="6"/>
  </r>
  <r>
    <s v="IMB LOAD - WAPL / 5"/>
    <s v="WAPL - Worsley Alumina Pty Ltd"/>
    <s v="MU - Muja Load Area"/>
    <s v="Imbedded"/>
    <n v="65.900001525999997"/>
    <n v="41.099998474000003"/>
    <x v="6"/>
  </r>
  <r>
    <s v="IMB LOAD - WAPL / 6"/>
    <s v="WAPL - Worsley Alumina Pty Ltd"/>
    <s v="MU - Muja Load Area"/>
    <s v="Imbedded"/>
    <n v="4.4000000954000003"/>
    <n v="2.7000000477000001"/>
    <x v="6"/>
  </r>
  <r>
    <s v="IMB LOAD - WMK"/>
    <s v="WMK - Western Mining Kambalda"/>
    <s v="EG - Eastern Goldfields Load Area"/>
    <s v="Imbedded"/>
    <n v="11.399999619000001"/>
    <n v="2.0999999046000002"/>
    <x v="5"/>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3">
  <r>
    <m/>
    <m/>
    <m/>
    <s v="MW"/>
    <s v="MW"/>
    <s v="MW"/>
    <s v="Mvar"/>
    <s v="Mvar"/>
    <s v="MW"/>
    <s v="Mvar"/>
    <s v="MW"/>
    <s v="Mvar"/>
    <x v="0"/>
  </r>
  <r>
    <s v="WMK - Western Mining Kambalda"/>
    <s v="EG - Eastern Goldfields Load Area"/>
    <n v="0"/>
    <n v="46"/>
    <n v="46"/>
    <n v="10"/>
    <n v="28.108699999999999"/>
    <n v="-21.62087"/>
    <n v="46"/>
    <n v="7.1070570000000002"/>
    <n v="35"/>
    <n v="-8.0771941719000004"/>
    <x v="1"/>
  </r>
  <r>
    <s v="AKW - ALCOA Kwinana"/>
    <s v="KW - Kwinana Load Area"/>
    <n v="0"/>
    <n v="65.001999999999995"/>
    <n v="68"/>
    <n v="25"/>
    <n v="36.1"/>
    <n v="-34.799999999999997"/>
    <n v="60"/>
    <n v="0"/>
    <n v="62.500000004999997"/>
    <n v="27.208278876000001"/>
    <x v="2"/>
  </r>
  <r>
    <s v="APJ - ALCOA Pinjarra"/>
    <s v="BPS - Bunbury Load Area"/>
    <n v="0"/>
    <n v="19.999919999999999"/>
    <n v="25"/>
    <n v="10"/>
    <n v="15.574999999999999"/>
    <n v="-11.75"/>
    <n v="19"/>
    <n v="6.5736809999999997"/>
    <n v="19.000000001"/>
    <n v="7.3081953667999997"/>
    <x v="3"/>
  </r>
  <r>
    <s v="APJ - ALCOA Pinjarra"/>
    <s v="BPS - Bunbury Load Area"/>
    <n v="0"/>
    <n v="19.999919999999999"/>
    <n v="25"/>
    <n v="10"/>
    <n v="15.574999999999999"/>
    <n v="-11.75"/>
    <n v="19"/>
    <n v="0"/>
    <n v="19.000000001"/>
    <n v="0.73451401237000002"/>
    <x v="3"/>
  </r>
  <r>
    <s v="APJ - ALCOA Pinjarra"/>
    <s v="BPS - Bunbury Load Area"/>
    <n v="0"/>
    <n v="19.999919999999999"/>
    <n v="25"/>
    <n v="10"/>
    <n v="15.574999999999999"/>
    <n v="-11.75"/>
    <n v="19"/>
    <n v="0"/>
    <n v="19.000000001"/>
    <n v="0.73451401237000002"/>
    <x v="3"/>
  </r>
  <r>
    <s v="APJ - ALCOA Pinjarra"/>
    <s v="BPS - Bunbury Load Area"/>
    <n v="0"/>
    <n v="30"/>
    <n v="36"/>
    <n v="17"/>
    <n v="15"/>
    <n v="-14.3"/>
    <n v="30"/>
    <n v="0"/>
    <n v="30.000000002"/>
    <n v="1.3371007246"/>
    <x v="3"/>
  </r>
  <r>
    <s v="AWG - Alcoa Wagerup"/>
    <s v="MU - Muja Load Area"/>
    <n v="0"/>
    <n v="25"/>
    <n v="30"/>
    <n v="12"/>
    <n v="18.75"/>
    <n v="-14.3"/>
    <n v="25"/>
    <n v="6.3397769999999998"/>
    <n v="25.000000001"/>
    <n v="10.064975264999999"/>
    <x v="4"/>
  </r>
  <r>
    <s v="AWG - Alcoa Wagerup"/>
    <s v="MU - Muja Load Area"/>
    <n v="0"/>
    <n v="18"/>
    <n v="21"/>
    <n v="9"/>
    <n v="13.5"/>
    <n v="-9.1"/>
    <n v="18"/>
    <n v="8.6958199999999994"/>
    <n v="18.000000001"/>
    <n v="8.9673090245000004"/>
    <x v="4"/>
  </r>
  <r>
    <s v="AWG - Alcoa Wagerup"/>
    <s v="MU - Muja Load Area"/>
    <n v="0"/>
    <n v="18"/>
    <n v="21"/>
    <n v="9"/>
    <n v="13.5"/>
    <n v="-9.1"/>
    <n v="18"/>
    <n v="8.6958199999999994"/>
    <n v="18.000000001"/>
    <n v="8.9673090245000004"/>
    <x v="4"/>
  </r>
  <r>
    <s v="AWG - Alcoa Wagerup"/>
    <s v="MU - Muja Load Area"/>
    <n v="0"/>
    <n v="37.700000000000003"/>
    <n v="40"/>
    <n v="18"/>
    <n v="27.9"/>
    <n v="-21.9"/>
    <n v="37.700000000000003"/>
    <n v="9.1240749999999995"/>
    <n v="32.000000000999997"/>
    <n v="26.014811389999998"/>
    <x v="4"/>
  </r>
  <r>
    <s v="KNS - Kambalda Nickle Smelter"/>
    <s v="EG - Eastern Goldfields Load Area"/>
    <n v="1"/>
    <n v="10.72"/>
    <n v="11"/>
    <n v="5"/>
    <n v="9.3849999999999998"/>
    <n v="-5.5"/>
    <n v="9"/>
    <n v="3.523495"/>
    <m/>
    <m/>
    <x v="1"/>
  </r>
  <r>
    <s v="KNS - Kambalda Nickle Smelter"/>
    <s v="EG - Eastern Goldfields Load Area"/>
    <n v="1"/>
    <n v="11"/>
    <n v="12"/>
    <n v="5"/>
    <n v="8.8625000000000007"/>
    <n v="-5.5"/>
    <n v="10"/>
    <n v="6"/>
    <m/>
    <m/>
    <x v="1"/>
  </r>
  <r>
    <s v="KNS - Kambalda Nickle Smelter"/>
    <s v="EG - Eastern Goldfields Load Area"/>
    <n v="0"/>
    <n v="46"/>
    <n v="46"/>
    <n v="10"/>
    <n v="28.108699999999999"/>
    <n v="-21.62087"/>
    <n v="46"/>
    <n v="22.3"/>
    <n v="35"/>
    <n v="-8.8180060436000005"/>
    <x v="1"/>
  </r>
  <r>
    <s v="PRK - Parkeston"/>
    <s v="EG - Eastern Goldfields Load Area"/>
    <n v="0"/>
    <n v="44.6"/>
    <n v="38"/>
    <n v="7"/>
    <n v="40.08034"/>
    <n v="-19.31607"/>
    <n v="32.14423"/>
    <n v="15.69238"/>
    <n v="32.144229889000002"/>
    <n v="11.599005256"/>
    <x v="5"/>
  </r>
  <r>
    <s v="PRK - Parkeston"/>
    <s v="EG - Eastern Goldfields Load Area"/>
    <n v="0"/>
    <n v="44.6"/>
    <n v="38"/>
    <n v="7"/>
    <n v="33.427889999999998"/>
    <n v="-19.517019999999999"/>
    <n v="32.14423"/>
    <n v="15.69238"/>
    <n v="32.144229889000002"/>
    <n v="1.7053713766"/>
    <x v="5"/>
  </r>
  <r>
    <s v="PRK - Parkeston"/>
    <s v="EG - Eastern Goldfields Load Area"/>
    <n v="0"/>
    <n v="44.6"/>
    <n v="38"/>
    <n v="7"/>
    <n v="34.333329999999997"/>
    <n v="-19.663329999999998"/>
    <n v="30.5"/>
    <n v="15.69238"/>
    <n v="30.5"/>
    <n v="1.5991806470000001"/>
    <x v="5"/>
  </r>
  <r>
    <s v="WAPL - Worsley Alumina Pty Ltd"/>
    <s v="MU - Muja Load Area"/>
    <n v="1"/>
    <n v="27.5"/>
    <n v="30"/>
    <n v="13"/>
    <n v="25.769909999999999"/>
    <n v="-19.357050000000001"/>
    <n v="13"/>
    <n v="7.5703060000000004"/>
    <m/>
    <m/>
    <x v="6"/>
  </r>
  <r>
    <s v="WAPL - Worsley Alumina Pty Ltd"/>
    <s v="MU - Muja Load Area"/>
    <n v="1"/>
    <n v="27.5"/>
    <n v="30"/>
    <n v="13"/>
    <n v="20.852129999999999"/>
    <n v="-14.16141"/>
    <n v="27"/>
    <n v="7.5703060000000004"/>
    <m/>
    <m/>
    <x v="6"/>
  </r>
  <r>
    <s v="WAPL - Worsley Alumina Pty Ltd"/>
    <s v="MU - Muja Load Area"/>
    <n v="0"/>
    <n v="27.5"/>
    <n v="30"/>
    <n v="13"/>
    <n v="21.504079999999998"/>
    <n v="-14.859349999999999"/>
    <n v="25.610769999999999"/>
    <n v="7.5703060000000004"/>
    <n v="25.610767365000001"/>
    <n v="21.504082756999999"/>
    <x v="6"/>
  </r>
  <r>
    <s v="WAPL - Worsley Alumina Pty Ltd"/>
    <s v="MU - Muja Load Area"/>
    <n v="0"/>
    <n v="32"/>
    <n v="35"/>
    <n v="16"/>
    <n v="24"/>
    <n v="-7.25"/>
    <n v="32"/>
    <n v="4.5165709999999999"/>
    <n v="32.000000000999997"/>
    <n v="12.943443725"/>
    <x v="6"/>
  </r>
  <r>
    <s v="WAPL - Worsley Alumina Pty Ltd"/>
    <s v="MU - Muja Load Area"/>
    <n v="0"/>
    <n v="57.84"/>
    <n v="61"/>
    <n v="27"/>
    <n v="49.388240000000003"/>
    <n v="-38.432119999999998"/>
    <n v="57.84"/>
    <n v="0"/>
    <n v="42.000000002999997"/>
    <n v="27.279595005000001"/>
    <x v="6"/>
  </r>
  <r>
    <s v="WAPL - Worsley Alumina Pty Ltd"/>
    <s v="MU - Muja Load Area"/>
    <n v="0"/>
    <n v="57.84"/>
    <n v="61"/>
    <n v="27"/>
    <n v="49.388240000000003"/>
    <n v="-38.432119999999998"/>
    <n v="57.84"/>
    <n v="0"/>
    <n v="42.000000002999997"/>
    <n v="27.279595005000001"/>
    <x v="6"/>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0000000000000002"/>
  </r>
  <r>
    <s v="Auxiliary 1 Load"/>
    <x v="1"/>
    <s v="KW - Kwinana Load Area"/>
    <x v="1"/>
    <n v="0.58499997853999997"/>
    <n v="0.28332838416"/>
    <s v=""/>
  </r>
  <r>
    <s v="Auxiliary 2 Load"/>
    <x v="1"/>
    <s v="KW - Kwinana Load Area"/>
    <x v="1"/>
    <n v="0.58499997853999997"/>
    <n v="0.28332838416"/>
    <s v=""/>
  </r>
  <r>
    <s v="Auxiliary 3 Load"/>
    <x v="1"/>
    <s v="KW - Kwinana Load Area"/>
    <x v="1"/>
    <n v="0.58499997853999997"/>
    <n v="0.28332838416"/>
    <s v=""/>
  </r>
  <r>
    <s v="BWF_sub_load"/>
    <x v="2"/>
    <s v="NC - North Country Load Area"/>
    <x v="2"/>
    <n v="0"/>
    <n v="0"/>
    <s v=""/>
  </r>
  <r>
    <s v="DYN LOAD - BKF - PQ LOAD"/>
    <x v="3"/>
    <s v="LOAD MODELLING"/>
    <x v="0"/>
    <n v="0"/>
    <n v="0"/>
    <s v=""/>
  </r>
  <r>
    <s v="DYN LOAD - BLD - PQ LOAD"/>
    <x v="4"/>
    <s v="LOAD MODELLING"/>
    <x v="0"/>
    <n v="0"/>
    <n v="0"/>
    <s v=""/>
  </r>
  <r>
    <s v="DYN LOAD - JAN - PQ LOAD"/>
    <x v="5"/>
    <s v="LOAD MODELLING"/>
    <x v="0"/>
    <n v="0"/>
    <n v="0"/>
    <s v=""/>
  </r>
  <r>
    <s v="DYN LOAD - KNS - STATIC LOAD"/>
    <x v="6"/>
    <s v="LOAD MODELLING"/>
    <x v="0"/>
    <n v="0"/>
    <n v="0"/>
    <s v=""/>
  </r>
  <r>
    <s v="DYN LOAD - KRA HPGR VSD MOTORS GRP1"/>
    <x v="7"/>
    <s v="LOAD MODELLING"/>
    <x v="0"/>
    <n v="0"/>
    <n v="0"/>
    <s v=""/>
  </r>
  <r>
    <s v="DYN LOAD - KRA HPGR VSD MOTORS GRP2"/>
    <x v="7"/>
    <s v="LOAD MODELLING"/>
    <x v="0"/>
    <n v="0"/>
    <n v="0"/>
    <s v=""/>
  </r>
  <r>
    <s v="DYN LOAD - KRA LOAD"/>
    <x v="7"/>
    <s v="LOAD MODELLING"/>
    <x v="0"/>
    <n v="0"/>
    <n v="0"/>
    <s v=""/>
  </r>
  <r>
    <s v="DYN LOAD - KRA LOAD - AFTER LOAD SHED"/>
    <x v="7"/>
    <s v="LOAD MODELLING"/>
    <x v="0"/>
    <n v="0"/>
    <n v="0"/>
    <s v=""/>
  </r>
  <r>
    <s v="DYN LOAD - NKO North Load"/>
    <x v="8"/>
    <s v="LOAD MODELLING"/>
    <x v="0"/>
    <n v="0"/>
    <n v="0"/>
    <s v=""/>
  </r>
  <r>
    <s v="DYN LOAD - WKT33 - PQ LOAD"/>
    <x v="9"/>
    <s v="LOAD MODELLING"/>
    <x v="0"/>
    <n v="0"/>
    <n v="0"/>
    <s v=""/>
  </r>
  <r>
    <s v="DYN LOAD - WMK - STATIC LOAD"/>
    <x v="8"/>
    <s v="LOAD MODELLING"/>
    <x v="0"/>
    <n v="0"/>
    <n v="0"/>
    <s v=""/>
  </r>
  <r>
    <s v="DYN LOAD - WMK - Township"/>
    <x v="8"/>
    <s v="LOAD MODELLING"/>
    <x v="0"/>
    <n v="0"/>
    <n v="0"/>
    <s v=""/>
  </r>
  <r>
    <s v="DYN LOAD - YLN - PQ LOAD"/>
    <x v="10"/>
    <s v="LOAD MODELLING"/>
    <x v="0"/>
    <n v="0"/>
    <n v="0"/>
    <s v=""/>
  </r>
  <r>
    <s v="GEN LOAD - APJ - G2"/>
    <x v="11"/>
    <s v="BPS - Bunbury Load Area"/>
    <x v="2"/>
    <n v="1.3999999761999999"/>
    <n v="1.0499999523000001"/>
    <s v=""/>
  </r>
  <r>
    <s v="GEN LOAD - APJ - G3"/>
    <x v="11"/>
    <s v="BPS - Bunbury Load Area"/>
    <x v="2"/>
    <n v="1.3999999761999999"/>
    <n v="1.0499999523000001"/>
    <s v=""/>
  </r>
  <r>
    <s v="GEN LOAD - APJ - G4"/>
    <x v="11"/>
    <s v="BPS - Bunbury Load Area"/>
    <x v="2"/>
    <n v="1.3999999761999999"/>
    <n v="1.0499999523000001"/>
    <s v=""/>
  </r>
  <r>
    <s v="GEN LOAD - APJ - G5"/>
    <x v="11"/>
    <s v="BPS - Bunbury Load Area"/>
    <x v="2"/>
    <n v="2.4500000477000001"/>
    <n v="1.8370000124000001"/>
    <s v=""/>
  </r>
  <r>
    <s v="GEN LOAD - APJ - GT1"/>
    <x v="11"/>
    <s v="BPS - Bunbury Load Area"/>
    <x v="2"/>
    <n v="0.83999997377000002"/>
    <n v="0.62999999523000005"/>
    <s v=""/>
  </r>
  <r>
    <s v="GEN LOAD - APJ - GT2"/>
    <x v="11"/>
    <s v="BPS - Bunbury Load Area"/>
    <x v="2"/>
    <n v="3.7799999714000001"/>
    <n v="2.8350000381"/>
    <s v=""/>
  </r>
  <r>
    <s v="GEN LOAD - AWG - G1"/>
    <x v="12"/>
    <s v="MU - Muja Load Area"/>
    <x v="2"/>
    <n v="1.3999999761999999"/>
    <n v="1.0499999523000001"/>
    <s v=""/>
  </r>
  <r>
    <s v="GEN LOAD - AWG - G2"/>
    <x v="12"/>
    <s v="MU - Muja Load Area"/>
    <x v="2"/>
    <n v="0.93800002336999999"/>
    <n v="0.70300000906000004"/>
    <s v=""/>
  </r>
  <r>
    <s v="GEN LOAD - AWG - G3"/>
    <x v="12"/>
    <s v="MU - Muja Load Area"/>
    <x v="2"/>
    <n v="0.93800002336999999"/>
    <n v="0.70300000906000004"/>
    <s v=""/>
  </r>
  <r>
    <s v="GEN LOAD - AWG - G4"/>
    <x v="12"/>
    <s v="MU - Muja Load Area"/>
    <x v="2"/>
    <n v="2.2400000095000001"/>
    <n v="1.6799999475"/>
    <s v=""/>
  </r>
  <r>
    <s v="GEN LOAD - AWG - GT1"/>
    <x v="13"/>
    <s v="MU - Muja Load Area"/>
    <x v="2"/>
    <n v="4.8600001334999998"/>
    <n v="3.6449999809000002"/>
    <s v=""/>
  </r>
  <r>
    <s v="GEN LOAD - AWG - GT2"/>
    <x v="13"/>
    <s v="MU - Muja Load Area"/>
    <x v="2"/>
    <n v="4.8600001334999998"/>
    <n v="3.6449999809000002"/>
    <s v=""/>
  </r>
  <r>
    <s v="GEN LOAD - BWP - G1"/>
    <x v="14"/>
    <s v="MU - Muja Load Area"/>
    <x v="2"/>
    <n v="0"/>
    <n v="0"/>
    <s v=""/>
  </r>
  <r>
    <s v="GEN LOAD - BWP - G2"/>
    <x v="14"/>
    <s v="MU - Muja Load Area"/>
    <x v="2"/>
    <n v="0"/>
    <n v="0"/>
    <s v=""/>
  </r>
  <r>
    <s v="GEN LOAD - CKB - GT1"/>
    <x v="15"/>
    <s v="KW - Kwinana Load Area"/>
    <x v="2"/>
    <n v="4.0999999045999997"/>
    <n v="3"/>
    <s v=""/>
  </r>
  <r>
    <s v="GEN LOAD - CKB - SG1"/>
    <x v="15"/>
    <s v="KW - Kwinana Load Area"/>
    <x v="2"/>
    <n v="1.6000000238000001"/>
    <n v="1.2000000476999999"/>
    <s v=""/>
  </r>
  <r>
    <s v="GEN LOAD - CPS - G1"/>
    <x v="16"/>
    <s v="MU - Muja Load Area"/>
    <x v="2"/>
    <n v="22.399999618999999"/>
    <n v="16.799999237000002"/>
    <s v=""/>
  </r>
  <r>
    <s v="GEN LOAD - GNN - GT11"/>
    <x v="17"/>
    <s v="NT - Northern Terminal Load Area"/>
    <x v="2"/>
    <n v="0"/>
    <n v="0"/>
    <s v=""/>
  </r>
  <r>
    <s v="GEN LOAD - GNN - GT12"/>
    <x v="17"/>
    <s v="NT - Northern Terminal Load Area"/>
    <x v="2"/>
    <n v="0"/>
    <n v="0"/>
    <s v=""/>
  </r>
  <r>
    <s v="GEN LOAD - KMK - GT1"/>
    <x v="18"/>
    <s v="KW - Kwinana Load Area"/>
    <x v="2"/>
    <m/>
    <m/>
    <s v=""/>
  </r>
  <r>
    <s v="GEN LOAD - KMP - GT1"/>
    <x v="19"/>
    <s v="BPS - Bunbury Load Area"/>
    <x v="2"/>
    <n v="1.6900000572"/>
    <n v="1.0470000504999999"/>
    <s v=""/>
  </r>
  <r>
    <s v="GEN LOAD - KMP - GT2"/>
    <x v="19"/>
    <s v="BPS - Bunbury Load Area"/>
    <x v="2"/>
    <n v="1.6900000572"/>
    <n v="1.0470000504999999"/>
    <s v=""/>
  </r>
  <r>
    <s v="GEN LOAD - KPP - GT1"/>
    <x v="20"/>
    <s v="KW - Kwinana Load Area"/>
    <x v="2"/>
    <m/>
    <m/>
    <s v=""/>
  </r>
  <r>
    <s v="GEN LOAD - KPP - GT2"/>
    <x v="20"/>
    <s v="KW - Kwinana Load Area"/>
    <x v="2"/>
    <m/>
    <m/>
    <s v=""/>
  </r>
  <r>
    <s v="GEN LOAD - KPP - SG1"/>
    <x v="20"/>
    <s v="KW - Kwinana Load Area"/>
    <x v="2"/>
    <m/>
    <m/>
    <s v=""/>
  </r>
  <r>
    <s v="GEN LOAD - KPS - GT1"/>
    <x v="21"/>
    <s v="KW - Kwinana Load Area"/>
    <x v="2"/>
    <m/>
    <m/>
    <s v=""/>
  </r>
  <r>
    <s v="GEN LOAD - MDP - G1"/>
    <x v="22"/>
    <s v="EC - East Country Load Area"/>
    <x v="2"/>
    <m/>
    <m/>
    <s v=""/>
  </r>
  <r>
    <s v="GEN LOAD - MDP - G2"/>
    <x v="22"/>
    <s v="EC - East Country Load Area"/>
    <x v="2"/>
    <m/>
    <m/>
    <s v=""/>
  </r>
  <r>
    <s v="GEN LOAD - MGA - GT1"/>
    <x v="23"/>
    <s v="NC - North Country Load Area"/>
    <x v="2"/>
    <m/>
    <m/>
    <s v=""/>
  </r>
  <r>
    <s v="GEN LOAD - MGA - GT3"/>
    <x v="23"/>
    <s v="NC - North Country Load Area"/>
    <x v="2"/>
    <m/>
    <m/>
    <s v=""/>
  </r>
  <r>
    <s v="GEN LOAD - MPS - G7"/>
    <x v="24"/>
    <s v="MU - Muja Load Area"/>
    <x v="2"/>
    <n v="5"/>
    <n v="3.75"/>
    <s v=""/>
  </r>
  <r>
    <s v="GEN LOAD - MPS - G8"/>
    <x v="24"/>
    <s v="MU - Muja Load Area"/>
    <x v="2"/>
    <n v="5"/>
    <n v="3.75"/>
    <s v=""/>
  </r>
  <r>
    <s v="GEN LOAD - NGK - GT3"/>
    <x v="21"/>
    <s v="KW - Kwinana Load Area"/>
    <x v="2"/>
    <n v="6.9299998282999997"/>
    <n v="5.1970000266999996"/>
    <s v=""/>
  </r>
  <r>
    <s v="GEN LOAD - NGK - SG3"/>
    <x v="21"/>
    <s v="KW - Kwinana Load Area"/>
    <x v="2"/>
    <n v="6.9070000648000001"/>
    <n v="5.1810002326999998"/>
    <s v=""/>
  </r>
  <r>
    <s v="GEN LOAD - PJR - GT1"/>
    <x v="25"/>
    <s v="NT - Northern Terminal Load Area"/>
    <x v="2"/>
    <m/>
    <m/>
    <s v=""/>
  </r>
  <r>
    <s v="GEN LOAD - PJR - GT10"/>
    <x v="25"/>
    <s v="NT - Northern Terminal Load Area"/>
    <x v="2"/>
    <n v="0.50999999046"/>
    <n v="0.38199999928"/>
    <s v=""/>
  </r>
  <r>
    <s v="GEN LOAD - PJR - GT11"/>
    <x v="25"/>
    <s v="NT - Northern Terminal Load Area"/>
    <x v="2"/>
    <n v="0.56999999285000003"/>
    <n v="0.42699998617000001"/>
    <s v=""/>
  </r>
  <r>
    <s v="GEN LOAD - PJR - GT2"/>
    <x v="25"/>
    <s v="NT - Northern Terminal Load Area"/>
    <x v="2"/>
    <m/>
    <m/>
    <s v=""/>
  </r>
  <r>
    <s v="GEN LOAD - PJR - GT3"/>
    <x v="25"/>
    <s v="NT - Northern Terminal Load Area"/>
    <x v="2"/>
    <m/>
    <m/>
    <s v=""/>
  </r>
  <r>
    <s v="GEN LOAD - PJR - GT4"/>
    <x v="25"/>
    <s v="NT - Northern Terminal Load Area"/>
    <x v="2"/>
    <m/>
    <m/>
    <s v=""/>
  </r>
  <r>
    <s v="GEN LOAD - PJR - GT5"/>
    <x v="25"/>
    <s v="NT - Northern Terminal Load Area"/>
    <x v="2"/>
    <m/>
    <m/>
    <s v=""/>
  </r>
  <r>
    <s v="GEN LOAD - PJR - GT7"/>
    <x v="25"/>
    <s v="NT - Northern Terminal Load Area"/>
    <x v="2"/>
    <m/>
    <m/>
    <s v=""/>
  </r>
  <r>
    <s v="GEN LOAD - PJR - GT9"/>
    <x v="25"/>
    <s v="NT - Northern Terminal Load Area"/>
    <x v="2"/>
    <n v="0.50999999046"/>
    <n v="0.38199999928"/>
    <s v=""/>
  </r>
  <r>
    <s v="GEN LOAD - PRK - GT1"/>
    <x v="26"/>
    <s v="EG - Eastern Goldfields Load Area"/>
    <x v="2"/>
    <n v="0.20000000298000001"/>
    <n v="0.15000000595999999"/>
    <s v=""/>
  </r>
  <r>
    <s v="GEN LOAD - PRK - GT2"/>
    <x v="26"/>
    <s v="EG - Eastern Goldfields Load Area"/>
    <x v="2"/>
    <m/>
    <m/>
    <s v=""/>
  </r>
  <r>
    <s v="GEN LOAD - PRK - GT3"/>
    <x v="26"/>
    <s v="EG - Eastern Goldfields Load Area"/>
    <x v="2"/>
    <m/>
    <m/>
    <s v=""/>
  </r>
  <r>
    <s v="GEN LOAD - WKT - GT2"/>
    <x v="27"/>
    <s v="EG - Eastern Goldfields Load Area"/>
    <x v="2"/>
    <m/>
    <m/>
    <s v=""/>
  </r>
  <r>
    <s v="GEN LOAD - WKT - GT3"/>
    <x v="27"/>
    <s v="EG - Eastern Goldfields Load Area"/>
    <x v="2"/>
    <m/>
    <m/>
    <s v=""/>
  </r>
  <r>
    <s v="General Load"/>
    <x v="28"/>
    <s v="EG - Eastern Goldfields Load Area"/>
    <x v="3"/>
    <m/>
    <m/>
    <s v=""/>
  </r>
  <r>
    <s v="General Load"/>
    <x v="29"/>
    <s v="EG - Eastern Goldfields Load Area"/>
    <x v="3"/>
    <m/>
    <m/>
    <s v=""/>
  </r>
  <r>
    <s v="General Load"/>
    <x v="27"/>
    <s v="EG - Eastern Goldfields Load Area"/>
    <x v="3"/>
    <m/>
    <m/>
    <s v=""/>
  </r>
  <r>
    <s v="General Load(1)"/>
    <x v="28"/>
    <s v="EG - Eastern Goldfields Load Area"/>
    <x v="3"/>
    <m/>
    <m/>
    <s v=""/>
  </r>
  <r>
    <s v="General Load(1)"/>
    <x v="29"/>
    <s v="EG - Eastern Goldfields Load Area"/>
    <x v="3"/>
    <m/>
    <m/>
    <s v=""/>
  </r>
  <r>
    <s v="General Load(1)"/>
    <x v="30"/>
    <s v="KW - Kwinana Load Area"/>
    <x v="2"/>
    <n v="4"/>
    <n v="1.3147367239000001"/>
    <s v=""/>
  </r>
  <r>
    <s v="HV CUST - ABD"/>
    <x v="31"/>
    <s v="MU - Muja Load Area"/>
    <x v="4"/>
    <n v="3.4000000953999998"/>
    <n v="0.20000000298000001"/>
    <n v="7.3243126679366612E-4"/>
  </r>
  <r>
    <s v="HV CUST - AFM"/>
    <x v="32"/>
    <s v="KW - Kwinana Load Area"/>
    <x v="4"/>
    <n v="3.7999999522999999"/>
    <n v="1.7000000476999999"/>
    <n v="8.185996178778107E-4"/>
  </r>
  <r>
    <s v="HV CUST - BDE"/>
    <x v="33"/>
    <s v="EC - East Country Load Area"/>
    <x v="4"/>
    <n v="0.60000002383999995"/>
    <n v="0.30000001191999998"/>
    <n v="1.2925257800196034E-4"/>
  </r>
  <r>
    <s v="HV CUST - BEC - PTA"/>
    <x v="34"/>
    <s v="CT - Cannington Terminal Load Area"/>
    <x v="4"/>
    <n v="9.5"/>
    <n v="1.7999999523000001"/>
    <n v="2.0464990703834758E-3"/>
  </r>
  <r>
    <s v="HV CUST - BGM"/>
    <x v="35"/>
    <s v="MU - Muja Load Area"/>
    <x v="4"/>
    <n v="130.1000061"/>
    <n v="26.700000762999998"/>
    <n v="2.8026267530582582E-2"/>
  </r>
  <r>
    <s v="HV CUST - BHK"/>
    <x v="36"/>
    <s v="KW - Kwinana Load Area"/>
    <x v="4"/>
    <n v="3.7000000477000001"/>
    <n v="0.5"/>
    <n v="7.9705754295124906E-4"/>
  </r>
  <r>
    <s v="HV CUST - BLV - PTA"/>
    <x v="37"/>
    <s v="GLT - Guildford Terminal Load Area"/>
    <x v="4"/>
    <n v="5.4000000954000003"/>
    <n v="1.7999999523000001"/>
    <n v="1.1632731763480822E-3"/>
  </r>
  <r>
    <s v="HV CUST - BNY"/>
    <x v="38"/>
    <s v="EC - East Country Load Area"/>
    <x v="4"/>
    <n v="9.5"/>
    <n v="2.7999999522999999"/>
    <n v="2.0464990703834758E-3"/>
  </r>
  <r>
    <s v="HV CUST - BPR - 132.0 kV"/>
    <x v="39"/>
    <s v="KW - Kwinana Load Area"/>
    <x v="4"/>
    <n v="0"/>
    <n v="0"/>
    <n v="0"/>
  </r>
  <r>
    <s v="HV CUST - BSI"/>
    <x v="40"/>
    <s v="BPS - Bunbury Load Area"/>
    <x v="4"/>
    <n v="72.400001525999997"/>
    <n v="16.100000381000001"/>
    <n v="1.5596477454602234E-2"/>
  </r>
  <r>
    <s v="HV CUST - CCL"/>
    <x v="41"/>
    <s v="ST - Southern Terminal Load Area"/>
    <x v="4"/>
    <n v="10.600000380999999"/>
    <n v="6.3000001906999996"/>
    <n v="2.283462202713788E-3"/>
  </r>
  <r>
    <s v="HV CUST - CSBP LOAD SIMPLIFIED"/>
    <x v="42"/>
    <s v="KW - Kwinana Load Area"/>
    <x v="4"/>
    <n v="5.8000001906999996"/>
    <n v="3.0999999046000002"/>
    <n v="1.2494415787885822E-3"/>
  </r>
  <r>
    <s v="HV CUST - EDG - PTA"/>
    <x v="43"/>
    <s v="NT - Northern Terminal Load Area"/>
    <x v="4"/>
    <n v="10"/>
    <n v="6.5999999045999997"/>
    <n v="2.1542095477720797E-3"/>
  </r>
  <r>
    <s v="HV CUST - EGM"/>
    <x v="44"/>
    <s v="EC - East Country Load Area"/>
    <x v="4"/>
    <n v="8.1000003814999992"/>
    <n v="3.2999999522999999"/>
    <n v="1.7449098158784787E-3"/>
  </r>
  <r>
    <s v="HV CUST - GGV"/>
    <x v="45"/>
    <s v="NC - North Country Load Area"/>
    <x v="4"/>
    <n v="18.5"/>
    <n v="3.9000000953999998"/>
    <n v="3.9852876633783476E-3"/>
  </r>
  <r>
    <s v="HV CUST - BTN"/>
    <x v="46"/>
    <s v="MU - Muja Load Area"/>
    <x v="4"/>
    <n v="30"/>
    <n v="9.8999996185000008"/>
    <n v="6.4626286433162395E-3"/>
  </r>
  <r>
    <s v="HV CUST - IIuka Cataby Mine - 33.0 kV"/>
    <x v="47"/>
    <s v="NC - North Country Load Area"/>
    <x v="4"/>
    <n v="8.1999998092999995"/>
    <n v="0.30000001191999998"/>
    <n v="1.7664517880923291E-3"/>
  </r>
  <r>
    <s v="HV CUST - KBP - 132.0 kV"/>
    <x v="48"/>
    <s v="KW - Kwinana Load Area"/>
    <x v="4"/>
    <n v="27"/>
    <n v="8.8999996185000008"/>
    <n v="5.8163657789846151E-3"/>
  </r>
  <r>
    <s v="HV CUST - KDP"/>
    <x v="49"/>
    <s v="KW - Kwinana Load Area"/>
    <x v="4"/>
    <n v="21.5"/>
    <n v="-1.5"/>
    <n v="4.6315505277099711E-3"/>
  </r>
  <r>
    <s v="HV CUST - KMC"/>
    <x v="50"/>
    <s v="NC - North Country Load Area"/>
    <x v="4"/>
    <n v="9.3999996185000008"/>
    <n v="5.8000001906999996"/>
    <n v="2.0249568927226611E-3"/>
  </r>
  <r>
    <s v="HV CUST - KMM"/>
    <x v="51"/>
    <s v="NT - Northern Terminal Load Area"/>
    <x v="4"/>
    <n v="9.3999996185000008"/>
    <n v="5.1999998093000004"/>
    <n v="2.0249568927226611E-3"/>
  </r>
  <r>
    <s v="HV CUST - KRA"/>
    <x v="7"/>
    <s v="NC - North Country Load Area"/>
    <x v="4"/>
    <n v="111"/>
    <n v="6.9999999999"/>
    <n v="2.3911725980270086E-2"/>
  </r>
  <r>
    <s v="HV CUST - LOAD - 132kV"/>
    <x v="52"/>
    <s v="BPS - Bunbury Load Area"/>
    <x v="4"/>
    <n v="41"/>
    <n v="1.2000000476999999"/>
    <n v="8.8322591458655265E-3"/>
  </r>
  <r>
    <s v="HV CUST - MSH - PTA"/>
    <x v="53"/>
    <s v="NT - Northern Terminal Load Area"/>
    <x v="4"/>
    <n v="10"/>
    <n v="3.2999999522999999"/>
    <n v="2.1542095477720797E-3"/>
  </r>
  <r>
    <s v="HV CUST - MVE - PTA"/>
    <x v="54"/>
    <s v="GLT - Guildford Terminal Load Area"/>
    <x v="4"/>
    <n v="5"/>
    <n v="0"/>
    <n v="1.0771047738860398E-3"/>
  </r>
  <r>
    <s v="HV CUST - NOW - PTA"/>
    <x v="55"/>
    <s v="NT - Northern Terminal Load Area"/>
    <x v="4"/>
    <n v="6.8000001906999996"/>
    <n v="2.4000000953999998"/>
    <n v="1.4648625335657902E-3"/>
  </r>
  <r>
    <s v="HV CUST - SRD"/>
    <x v="56"/>
    <s v="EP - East Perth Load Area"/>
    <x v="4"/>
    <n v="11.699999808999999"/>
    <n v="1.2000000476999999"/>
    <n v="2.5204251297479309E-3"/>
  </r>
  <r>
    <s v="HV CUST - SUM - PTA"/>
    <x v="57"/>
    <s v="EP - East Perth Load Area"/>
    <x v="4"/>
    <n v="10.100000380999999"/>
    <n v="3.9000000953999998"/>
    <n v="2.1757517253251841E-3"/>
  </r>
  <r>
    <s v="HV CUST - TLA - 6.6 kV"/>
    <x v="58"/>
    <s v="KW - Kwinana Load Area"/>
    <x v="4"/>
    <n v="2.5"/>
    <n v="0.10000000149"/>
    <n v="5.3855238694301992E-4"/>
  </r>
  <r>
    <s v="HV CUST - TPP - 132.0 kV"/>
    <x v="59"/>
    <s v="KW - Kwinana Load Area"/>
    <x v="4"/>
    <n v="21.799999237000002"/>
    <n v="12.600000380999999"/>
    <n v="4.6961766497769456E-3"/>
  </r>
  <r>
    <s v="HV CUST - WCL"/>
    <x v="60"/>
    <s v="MU - Muja Load Area"/>
    <x v="4"/>
    <n v="4.3000001906999996"/>
    <n v="1.5"/>
    <n v="9.2631014662277031E-4"/>
  </r>
  <r>
    <s v="HV CUST - WM"/>
    <x v="61"/>
    <s v="KW - Kwinana Load Area"/>
    <x v="4"/>
    <n v="30.899999618999999"/>
    <n v="14.5"/>
    <n v="6.656507420540342E-3"/>
  </r>
  <r>
    <s v="HV CUST - WSD"/>
    <x v="62"/>
    <s v="BPS - Bunbury Load Area"/>
    <x v="4"/>
    <n v="18.700000762999998"/>
    <n v="5.1999998093000004"/>
    <n v="4.028372018699977E-3"/>
  </r>
  <r>
    <s v="IMB LOAD -  AKW - 22.0 kV"/>
    <x v="63"/>
    <s v="KW - Kwinana Load Area"/>
    <x v="5"/>
    <n v="63.900001525999997"/>
    <n v="27.799999237000002"/>
    <n v="5.7309103982697241E-4"/>
  </r>
  <r>
    <s v="IMB LOAD - APJ - 13.8 kV / 1"/>
    <x v="11"/>
    <s v="BPS - Bunbury Load Area"/>
    <x v="5"/>
    <n v="50.900001525999997"/>
    <n v="18.799999237000002"/>
    <n v="4.4225400954029121E-3"/>
  </r>
  <r>
    <s v="IMB LOAD - APJ - 13.8 kV / 2"/>
    <x v="11"/>
    <s v="BPS - Bunbury Load Area"/>
    <x v="5"/>
    <n v="35.599998474000003"/>
    <n v="13.199999808999999"/>
    <s v=""/>
  </r>
  <r>
    <s v="IMB LOAD - APJ - 13.8 kV / 3"/>
    <x v="11"/>
    <s v="BPS - Bunbury Load Area"/>
    <x v="5"/>
    <n v="35.599998474000003"/>
    <n v="13.199999808999999"/>
    <s v=""/>
  </r>
  <r>
    <s v="IMB LOAD - APJ - 33.0 kV"/>
    <x v="11"/>
    <s v="BPS - Bunbury Load Area"/>
    <x v="5"/>
    <n v="5.0999999045999997"/>
    <n v="1.8999999761999999"/>
    <n v="0"/>
  </r>
  <r>
    <s v="IMB LOAD - AWG - 22.0 kV"/>
    <x v="12"/>
    <s v="MU - Muja Load Area"/>
    <x v="5"/>
    <n v="82.099998474000003"/>
    <n v="31.799999237000002"/>
    <n v="0"/>
  </r>
  <r>
    <s v="IMB LOAD - FIM - 33.0 kV"/>
    <x v="64"/>
    <s v="EG - Eastern Goldfields Load Area"/>
    <x v="5"/>
    <n v="46.400001525999997"/>
    <n v="29.700000762999998"/>
    <n v="1.8686555571868898E-4"/>
  </r>
  <r>
    <s v="IMB LOAD - JAN"/>
    <x v="65"/>
    <s v="EG - Eastern Goldfields Load Area"/>
    <x v="5"/>
    <n v="17.200000762999998"/>
    <n v="1.3999999761999999"/>
    <s v=""/>
  </r>
  <r>
    <s v="IMB LOAD - KNS"/>
    <x v="6"/>
    <s v="EG - Eastern Goldfields Load Area"/>
    <x v="5"/>
    <n v="29.899999618999999"/>
    <n v="20.5"/>
    <n v="0"/>
  </r>
  <r>
    <s v="IMB LOAD - LEF"/>
    <x v="66"/>
    <s v="EG - Eastern Goldfields Load Area"/>
    <x v="5"/>
    <n v="5.0999999045999997"/>
    <n v="0.40000000596000002"/>
    <s v=""/>
  </r>
  <r>
    <s v="IMB LOAD - WAPL / 1"/>
    <x v="67"/>
    <s v="MU - Muja Load Area"/>
    <x v="5"/>
    <n v="24.899999618999999"/>
    <n v="15.5"/>
    <n v="9.4707537421259062E-4"/>
  </r>
  <r>
    <s v="IMB LOAD - WAPL / 2"/>
    <x v="67"/>
    <s v="MU - Muja Load Area"/>
    <x v="5"/>
    <n v="24.899999618999999"/>
    <n v="15.5"/>
    <s v=""/>
  </r>
  <r>
    <s v="IMB LOAD - WAPL / 3"/>
    <x v="67"/>
    <s v="MU - Muja Load Area"/>
    <x v="5"/>
    <n v="24.899999618999999"/>
    <n v="15.5"/>
    <s v=""/>
  </r>
  <r>
    <s v="IMB LOAD - WAPL / 4"/>
    <x v="67"/>
    <s v="MU - Muja Load Area"/>
    <x v="5"/>
    <n v="1.5"/>
    <n v="0.89999997616000005"/>
    <s v=""/>
  </r>
  <r>
    <s v="IMB LOAD - WAPL / 5"/>
    <x v="67"/>
    <s v="MU - Muja Load Area"/>
    <x v="5"/>
    <n v="65.900001525999997"/>
    <n v="41.099998474000003"/>
    <s v=""/>
  </r>
  <r>
    <s v="IMB LOAD - WAPL / 6"/>
    <x v="67"/>
    <s v="MU - Muja Load Area"/>
    <x v="5"/>
    <n v="4.4000000954000003"/>
    <n v="2.7000000477000001"/>
    <s v=""/>
  </r>
  <r>
    <s v="IMB LOAD - WMK"/>
    <x v="8"/>
    <s v="EG - Eastern Goldfields Load Area"/>
    <x v="5"/>
    <n v="11.399999619000001"/>
    <n v="2.0999999046000002"/>
    <s v=""/>
  </r>
  <r>
    <s v="KCGM - MOT4 - VSD"/>
    <x v="68"/>
    <s v="LOAD MODELLING"/>
    <x v="0"/>
    <n v="0"/>
    <n v="0"/>
    <s v=""/>
  </r>
  <r>
    <s v="KCGM - MOT7 - VSD"/>
    <x v="68"/>
    <s v="LOAD MODELLING"/>
    <x v="0"/>
    <n v="0"/>
    <n v="0"/>
    <s v=""/>
  </r>
  <r>
    <s v="KCGM - STATIC"/>
    <x v="68"/>
    <s v="LOAD MODELLING"/>
    <x v="0"/>
    <n v="0"/>
    <n v="0"/>
    <s v=""/>
  </r>
  <r>
    <s v="KCGM - Sag Mill 1 - CCV"/>
    <x v="68"/>
    <s v="LOAD MODELLING"/>
    <x v="0"/>
    <n v="0"/>
    <n v="0"/>
    <s v=""/>
  </r>
  <r>
    <s v="KCGM - Sag Mill 2 - CCV"/>
    <x v="68"/>
    <s v="LOAD MODELLING"/>
    <x v="0"/>
    <n v="0"/>
    <n v="0"/>
    <s v=""/>
  </r>
  <r>
    <s v="Lumped Load_BATP"/>
    <x v="69"/>
    <s v="KW - Kwinana Load Area"/>
    <x v="2"/>
    <n v="0.16524000348000001"/>
    <n v="8.0029373964999997E-2"/>
    <s v=""/>
  </r>
  <r>
    <s v="Lumped Load_CSP"/>
    <x v="69"/>
    <s v="KW - Kwinana Load Area"/>
    <x v="2"/>
    <n v="0.14094000423"/>
    <n v="6.8260371417000004E-2"/>
    <s v=""/>
  </r>
  <r>
    <s v="Lumped Load_Common1"/>
    <x v="69"/>
    <s v="KW - Kwinana Load Area"/>
    <x v="2"/>
    <n v="0.68076003872000002"/>
    <n v="0.32970716594999999"/>
    <s v=""/>
  </r>
  <r>
    <s v="Lumped Load_Common2"/>
    <x v="69"/>
    <s v="KW - Kwinana Load Area"/>
    <x v="2"/>
    <n v="0.68076003872000002"/>
    <n v="0.32970716594999999"/>
    <s v=""/>
  </r>
  <r>
    <s v="Lumped Load_FGT"/>
    <x v="69"/>
    <s v="KW - Kwinana Load Area"/>
    <x v="2"/>
    <n v="0.16632001107"/>
    <n v="8.0552479844999997E-2"/>
    <s v=""/>
  </r>
  <r>
    <s v="SUB LOAD - A - 22.0 kV"/>
    <x v="70"/>
    <s v="NT - Northern Terminal Load Area"/>
    <x v="6"/>
    <n v="52.099998474000003"/>
    <n v="8.6000003814999992"/>
    <n v="1.1223431415160159E-2"/>
  </r>
  <r>
    <s v="SUB LOAD - ALB - 22.0 kV"/>
    <x v="71"/>
    <s v="MU - Muja Load Area"/>
    <x v="6"/>
    <n v="37"/>
    <n v="1.8999999760999999"/>
    <n v="7.9705753267566952E-3"/>
  </r>
  <r>
    <s v="SUB LOAD - AMT - 22.0 kV"/>
    <x v="72"/>
    <s v="SF - South Fremantle Load Area"/>
    <x v="6"/>
    <n v="72.800003051999994"/>
    <n v="5.6999998093000004"/>
    <n v="1.5682646165245492E-2"/>
  </r>
  <r>
    <s v="SUB LOAD - APM - 22.0 kV"/>
    <x v="73"/>
    <s v="SF - South Fremantle Load Area"/>
    <x v="6"/>
    <n v="28.5"/>
    <n v="8.3999996185000008"/>
    <n v="6.1394972111504268E-3"/>
  </r>
  <r>
    <s v="SUB LOAD - BCH - 22.0 kV"/>
    <x v="74"/>
    <s v="NT - Northern Terminal Load Area"/>
    <x v="6"/>
    <n v="74"/>
    <n v="2.5"/>
    <n v="1.594115065351339E-2"/>
  </r>
  <r>
    <s v="SUB LOAD - BCT - 22.0 kV"/>
    <x v="75"/>
    <s v="NT - Northern Terminal Load Area"/>
    <x v="6"/>
    <n v="12.5"/>
    <n v="2"/>
    <n v="2.6927619347150997E-3"/>
  </r>
  <r>
    <s v="SUB LOAD - BEL - 22.0 kV"/>
    <x v="76"/>
    <s v="CT - Cannington Terminal Load Area"/>
    <x v="6"/>
    <n v="38.900001525999997"/>
    <n v="9.6000003814999992"/>
    <n v="8.3798754695657666E-3"/>
  </r>
  <r>
    <s v="SUB LOAD - BIB - 22.0 kV"/>
    <x v="77"/>
    <s v="SF - South Fremantle Load Area"/>
    <x v="6"/>
    <n v="57.599998474000003"/>
    <n v="4.9000000954000003"/>
    <n v="1.2408246666434803E-2"/>
  </r>
  <r>
    <s v="SUB LOAD - BKF - 33.0 kV"/>
    <x v="78"/>
    <s v="EG - Eastern Goldfields Load Area"/>
    <x v="6"/>
    <n v="39.099998474000003"/>
    <n v="11.800000191000001"/>
    <n v="8.4229590030564551E-3"/>
  </r>
  <r>
    <s v="SUB LOAD - BLD - 33 kV"/>
    <x v="28"/>
    <s v="EG - Eastern Goldfields Load Area"/>
    <x v="6"/>
    <n v="21.5"/>
    <n v="8.3999996185000008"/>
    <n v="4.6315505277099711E-3"/>
  </r>
  <r>
    <s v="SUB LOAD - BNP - 22.0 kV"/>
    <x v="79"/>
    <s v="MU - Muja Load Area"/>
    <x v="6"/>
    <n v="6.5"/>
    <n v="0.89999997616000005"/>
    <n v="1.4002362060518518E-3"/>
  </r>
  <r>
    <s v="SUB LOAD - BSN - 22.0 kV / 2"/>
    <x v="80"/>
    <s v="BPS - Bunbury Load Area"/>
    <x v="6"/>
    <n v="37.200000762999998"/>
    <n v="1.2000000476999999"/>
    <n v="8.0136596820783255E-3"/>
  </r>
  <r>
    <s v="SUB LOAD - BSN - T1"/>
    <x v="80"/>
    <s v="BPS - Bunbury Load Area"/>
    <x v="6"/>
    <n v="12.399999619000001"/>
    <n v="0.40000000596000002"/>
    <n v="2.6712197571619953E-3"/>
  </r>
  <r>
    <s v="SUB LOAD - BSN - T2"/>
    <x v="80"/>
    <s v="BPS - Bunbury Load Area"/>
    <x v="6"/>
    <n v="12.399999619000001"/>
    <n v="0.40000000596000002"/>
    <n v="2.6712197571619953E-3"/>
  </r>
  <r>
    <s v="SUB LOAD - BTN - 22.0 kV"/>
    <x v="46"/>
    <s v="MU - Muja Load Area"/>
    <x v="6"/>
    <n v="29.799999237000002"/>
    <n v="3.2999999522999999"/>
    <n v="6.4195442879946092E-3"/>
  </r>
  <r>
    <s v="SUB LOAD - BTY - 22.0 kV"/>
    <x v="81"/>
    <s v="CT - Cannington Terminal Load Area"/>
    <x v="6"/>
    <n v="40.5"/>
    <n v="8.6999998092999995"/>
    <n v="8.7245486684769235E-3"/>
  </r>
  <r>
    <s v="SUB LOAD - BUH - 22.0 kV"/>
    <x v="82"/>
    <s v="BPS - Bunbury Load Area"/>
    <x v="6"/>
    <n v="65"/>
    <n v="3.9000000953999998"/>
    <n v="1.4002362060518518E-2"/>
  </r>
  <r>
    <s v="SUB LOAD - BYF - 22.0 kV"/>
    <x v="83"/>
    <s v="ST - Southern Terminal Load Area"/>
    <x v="6"/>
    <n v="88.900001525999997"/>
    <n v="9"/>
    <n v="1.9150923208426165E-2"/>
  </r>
  <r>
    <s v="SUB LOAD - CAP - 22.0 kV"/>
    <x v="84"/>
    <s v="BPS - Bunbury Load Area"/>
    <x v="6"/>
    <n v="22.600000381000001"/>
    <n v="5.5"/>
    <n v="4.8685136600402842E-3"/>
  </r>
  <r>
    <s v="SUB LOAD - CAR - 22.0 kV"/>
    <x v="44"/>
    <s v="EC - East Country Load Area"/>
    <x v="6"/>
    <n v="0.30000001191999998"/>
    <n v="0.10000000149"/>
    <n v="6.4626289000980171E-5"/>
  </r>
  <r>
    <s v="SUB LOAD - CC - 22.0 kV"/>
    <x v="85"/>
    <s v="ST - Southern Terminal Load Area"/>
    <x v="6"/>
    <n v="48.700000762999998"/>
    <n v="7.8000001906999996"/>
    <n v="1.0491000662016216E-2"/>
  </r>
  <r>
    <s v="SUB LOAD - CK - 11.0 kV / 1"/>
    <x v="86"/>
    <s v="EP - East Perth Load Area"/>
    <x v="6"/>
    <n v="21.899999618999999"/>
    <n v="3.7999999522999999"/>
    <n v="4.7177188275454706E-3"/>
  </r>
  <r>
    <s v="SUB LOAD - CK - 11.0 kV / 2"/>
    <x v="86"/>
    <s v="EP - East Perth Load Area"/>
    <x v="6"/>
    <n v="21.899999618999999"/>
    <n v="3.7999999522999999"/>
    <n v="4.7177188275454706E-3"/>
  </r>
  <r>
    <s v="SUB LOAD - CKN - 22.0 kV"/>
    <x v="87"/>
    <s v="NT - Northern Terminal Load Area"/>
    <x v="6"/>
    <n v="73.300003051999994"/>
    <n v="8.8000001907000005"/>
    <n v="1.5790356642634097E-2"/>
  </r>
  <r>
    <s v="SUB LOAD - CL - 11.0 kV"/>
    <x v="88"/>
    <s v="CT - Cannington Terminal Load Area"/>
    <x v="6"/>
    <n v="27.700000762999998"/>
    <n v="6.3000001906999996"/>
    <n v="5.9671606116948493E-3"/>
  </r>
  <r>
    <s v="SUB LOAD - CO - 22.0 kV"/>
    <x v="89"/>
    <s v="MU - Muja Load Area"/>
    <x v="6"/>
    <n v="14.5"/>
    <n v="2"/>
    <n v="3.1236038442695154E-3"/>
  </r>
  <r>
    <s v="SUB LOAD - COL - 11.0 kV"/>
    <x v="90"/>
    <s v="CT - Cannington Terminal Load Area"/>
    <x v="6"/>
    <n v="43.599998474000003"/>
    <n v="6.6999998093000004"/>
    <n v="9.3923532995538912E-3"/>
  </r>
  <r>
    <s v="SUB LOAD - CPN - 11.0 kV"/>
    <x v="91"/>
    <s v="NC - North Country Load Area"/>
    <x v="6"/>
    <n v="12.899999619000001"/>
    <n v="2.5999999046000002"/>
    <n v="2.7789302345505992E-3"/>
  </r>
  <r>
    <s v="SUB LOAD - CTE - 11.0 kV"/>
    <x v="92"/>
    <s v="WT - Western Terminal Load Area"/>
    <x v="6"/>
    <n v="44.900001525999997"/>
    <n v="11.800000191000001"/>
    <n v="9.6724011982290137E-3"/>
  </r>
  <r>
    <s v="SUB LOAD - CUN - 22.0 kV"/>
    <x v="93"/>
    <s v="EC - East Country Load Area"/>
    <x v="6"/>
    <n v="5.6999998093000004"/>
    <n v="0.60000002383999995"/>
    <n v="1.2278994011493095E-3"/>
  </r>
  <r>
    <s v="SUB LOAD - CVE - 22.0 kV"/>
    <x v="94"/>
    <s v="ST - Southern Terminal Load Area"/>
    <x v="6"/>
    <n v="49.599998474000003"/>
    <n v="9.3000001907000005"/>
    <n v="1.0684879028217138E-2"/>
  </r>
  <r>
    <s v="SUB LOAD - D - 22.0 kV"/>
    <x v="95"/>
    <s v="GLT - Guildford Terminal Load Area"/>
    <x v="6"/>
    <n v="22"/>
    <n v="1.3999999761999999"/>
    <n v="4.739261005098575E-3"/>
  </r>
  <r>
    <s v="SUB LOAD - E - 11.0 kV"/>
    <x v="96"/>
    <s v="SF - South Fremantle Load Area"/>
    <x v="6"/>
    <n v="22.100000381000001"/>
    <n v="9.3999996185000008"/>
    <n v="4.7608031826516803E-3"/>
  </r>
  <r>
    <s v="SUB LOAD - ENB - 33.0 kV"/>
    <x v="97"/>
    <s v="NC - North Country Load Area"/>
    <x v="6"/>
    <n v="6.9000000954000003"/>
    <n v="5.8000001906999996"/>
    <n v="1.4864046085138942E-3"/>
  </r>
  <r>
    <s v="SUB LOAD - FFD - 22.0 kV"/>
    <x v="54"/>
    <s v="GLT - Guildford Terminal Load Area"/>
    <x v="6"/>
    <n v="27.200000762999998"/>
    <n v="8.3000001907000005"/>
    <n v="5.8594501343062454E-3"/>
  </r>
  <r>
    <s v="SUB LOAD - G - 22.0 kV"/>
    <x v="98"/>
    <s v="ST - Southern Terminal Load Area"/>
    <x v="6"/>
    <n v="63.799999237000002"/>
    <n v="8.8000001907000005"/>
    <n v="1.374385675041968E-2"/>
  </r>
  <r>
    <s v="SUB LOAD - GNI - 132.0 kV / 1 - PTA"/>
    <x v="99"/>
    <s v="ST - Southern Terminal Load Area"/>
    <x v="4"/>
    <n v="4.4000000954000003"/>
    <n v="0.5"/>
    <n v="9.4785222157087417E-4"/>
  </r>
  <r>
    <s v="SUB LOAD - GNI - 132.0 kV / 2 - PTA"/>
    <x v="99"/>
    <s v="ST - Southern Terminal Load Area"/>
    <x v="4"/>
    <n v="4.4000000954000003"/>
    <n v="0.5"/>
    <n v="9.4785222157087417E-4"/>
  </r>
  <r>
    <s v="SUB LOAD - GTN - 33.0 kV"/>
    <x v="100"/>
    <s v="NC - North Country Load Area"/>
    <x v="6"/>
    <n v="28.5"/>
    <n v="6.3000001906999996"/>
    <n v="6.1394972111504268E-3"/>
  </r>
  <r>
    <s v="SUB LOAD - H - 22.0 kV"/>
    <x v="101"/>
    <s v="NT - Northern Terminal Load Area"/>
    <x v="6"/>
    <n v="51.200000762999998"/>
    <n v="7.3000001906999996"/>
    <n v="1.1029553048959237E-2"/>
  </r>
  <r>
    <s v="SUB LOAD - HAY - 11.0 kV / 1"/>
    <x v="102"/>
    <s v="EP - East Perth Load Area"/>
    <x v="6"/>
    <n v="28.200000762999998"/>
    <n v="5.8000001906999996"/>
    <n v="6.0748710890834532E-3"/>
  </r>
  <r>
    <s v="SUB LOAD - HAY - 11.0 kV / 2"/>
    <x v="102"/>
    <s v="EP - East Perth Load Area"/>
    <x v="6"/>
    <n v="28.200000762999998"/>
    <n v="5.8000001906999996"/>
    <n v="6.0748710890834532E-3"/>
  </r>
  <r>
    <s v="SUB LOAD - HBK - 22.0 kV"/>
    <x v="103"/>
    <s v="NT - Northern Terminal Load Area"/>
    <x v="6"/>
    <n v="80.599998474000003"/>
    <n v="1.7000000476999999"/>
    <n v="1.7362928626310586E-2"/>
  </r>
  <r>
    <s v="SUB LOAD - HZM - 22.0 kV"/>
    <x v="104"/>
    <s v="GLT - Guildford Terminal Load Area"/>
    <x v="6"/>
    <n v="25.100000381000001"/>
    <n v="5.9000000954000003"/>
    <n v="5.4070660469833038E-3"/>
  </r>
  <r>
    <s v="SUB LOAD - JDP - 22.0 kV"/>
    <x v="105"/>
    <s v="NT - Northern Terminal Load Area"/>
    <x v="6"/>
    <n v="52.700000762999998"/>
    <n v="6.6999998093000004"/>
    <n v="1.1352684481125048E-2"/>
  </r>
  <r>
    <s v="SUB LOAD - JTE - 11.0 kV"/>
    <x v="106"/>
    <s v="EP - East Perth Load Area"/>
    <x v="6"/>
    <n v="54.900001525999997"/>
    <n v="17.600000381000001"/>
    <n v="1.1826610746001094E-2"/>
  </r>
  <r>
    <s v="SUB LOAD - K - 22.0 kV"/>
    <x v="107"/>
    <s v="GLT - Guildford Terminal Load Area"/>
    <x v="6"/>
    <n v="35.299999237000002"/>
    <n v="2.0999999046000002"/>
    <n v="7.6043595392692532E-3"/>
  </r>
  <r>
    <s v="SUB LOAD - KAT - 22.0 kV"/>
    <x v="108"/>
    <s v="MU - Muja Load Area"/>
    <x v="6"/>
    <n v="10.899999619000001"/>
    <n v="3.2999999522999999"/>
    <n v="2.3480883249961831E-3"/>
  </r>
  <r>
    <s v="SUB LOAD - KDL - 22.0 kV"/>
    <x v="109"/>
    <s v="CT - Cannington Terminal Load Area"/>
    <x v="6"/>
    <n v="28.399999618999999"/>
    <n v="10.199999808999999"/>
    <n v="6.1179550335973224E-3"/>
  </r>
  <r>
    <s v="SUB LOAD - KDN - 33.0 kV"/>
    <x v="110"/>
    <s v="EC - East Country Load Area"/>
    <x v="6"/>
    <n v="7.0999999045999997"/>
    <n v="4.3000001906999996"/>
    <n v="1.5294887583670175E-3"/>
  </r>
  <r>
    <s v="SUB LOAD - KEL - 22.0 kV"/>
    <x v="111"/>
    <s v="EC - East Country Load Area"/>
    <x v="6"/>
    <n v="2.7999999522999999"/>
    <n v="1.1000000238000001"/>
    <n v="6.0317866310060275E-4"/>
  </r>
  <r>
    <s v="SUB LOAD - KOJ - 22.0 kV"/>
    <x v="112"/>
    <s v="MU - Muja Load Area"/>
    <x v="6"/>
    <n v="2.0999999046000002"/>
    <n v="0.10000000149"/>
    <n v="4.5238398448097769E-4"/>
  </r>
  <r>
    <s v="SUB LOAD - LDE - 22.0 kV"/>
    <x v="113"/>
    <s v="NT - Northern Terminal Load Area"/>
    <x v="6"/>
    <n v="82.400001525999997"/>
    <n v="8.6999998092999995"/>
    <n v="1.7750687002374314E-2"/>
  </r>
  <r>
    <s v="SUB LOAD - MA - 11.0 kV"/>
    <x v="114"/>
    <s v="NT - Northern Terminal Load Area"/>
    <x v="6"/>
    <n v="33.900001525999997"/>
    <n v="-2.4000000953999998"/>
    <n v="7.3027706956797266E-3"/>
  </r>
  <r>
    <s v="SUB LOAD - MBR - 22.0 kV"/>
    <x v="115"/>
    <s v="MU - Muja Load Area"/>
    <x v="6"/>
    <n v="6.5999999045999997"/>
    <n v="-0.89999997616000005"/>
    <n v="1.4217782809784136E-3"/>
  </r>
  <r>
    <s v="SUB LOAD - MCE"/>
    <x v="116"/>
    <s v="WT - Western Terminal Load Area"/>
    <x v="6"/>
    <n v="45.599998474000003"/>
    <n v="13.300000191000001"/>
    <n v="9.8231952091083069E-3"/>
  </r>
  <r>
    <s v="SUB LOAD - MDN - 22.0 kV"/>
    <x v="117"/>
    <s v="ST - Southern Terminal Load Area"/>
    <x v="6"/>
    <n v="24.299999237000002"/>
    <n v="5.3000001906999996"/>
    <n v="5.2347290367199652E-3"/>
  </r>
  <r>
    <s v="SUB LOAD - MDY - 22.0 kV"/>
    <x v="118"/>
    <s v="GLT - Guildford Terminal Load Area"/>
    <x v="6"/>
    <n v="21.5"/>
    <n v="5"/>
    <n v="4.6315505277099711E-3"/>
  </r>
  <r>
    <s v="SUB LOAD - MED - 22.0 kV"/>
    <x v="119"/>
    <s v="KW - Kwinana Load Area"/>
    <x v="6"/>
    <n v="64.900001525999997"/>
    <n v="-1.3999999761999999"/>
    <n v="1.3980820293773174E-2"/>
  </r>
  <r>
    <s v="SUB LOAD - MER - 22.0 kV"/>
    <x v="120"/>
    <s v="EC - East Country Load Area"/>
    <x v="6"/>
    <n v="8.3000001907000005"/>
    <n v="-3.0000000000000001E-12"/>
    <n v="1.7879939657316024E-3"/>
  </r>
  <r>
    <s v="SUB LOAD - MH - 22.0 kV"/>
    <x v="121"/>
    <s v="KW - Kwinana Load Area"/>
    <x v="6"/>
    <n v="81.800003051999994"/>
    <n v="4.5"/>
    <n v="1.7621434758240365E-2"/>
  </r>
  <r>
    <s v="SUB LOAD - MIL - 11.0 kV / 1"/>
    <x v="122"/>
    <s v="EP - East Perth Load Area"/>
    <x v="6"/>
    <n v="10.953332901"/>
    <n v="2.5050001144"/>
    <n v="2.3595774315260253E-3"/>
  </r>
  <r>
    <s v="SUB LOAD - MIL - 11.0 kV / 2"/>
    <x v="122"/>
    <s v="EP - East Perth Load Area"/>
    <x v="6"/>
    <n v="10.953332901"/>
    <n v="2.5050001144"/>
    <n v="2.3595774315260253E-3"/>
  </r>
  <r>
    <s v="SUB LOAD - MIL - 11.0 kV / 3"/>
    <x v="122"/>
    <s v="EP - East Perth Load Area"/>
    <x v="6"/>
    <n v="10.953332901"/>
    <n v="2.5050001144"/>
    <n v="2.3595774315260253E-3"/>
  </r>
  <r>
    <s v="SUB LOAD - MIL - 11.0 kV / 4"/>
    <x v="122"/>
    <s v="EP - East Perth Load Area"/>
    <x v="6"/>
    <n v="10.953332901"/>
    <n v="2.5050001144"/>
    <n v="2.3595774315260253E-3"/>
  </r>
  <r>
    <s v="SUB LOAD - MIL - 11.0 kV / 5"/>
    <x v="122"/>
    <s v="EP - East Perth Load Area"/>
    <x v="6"/>
    <n v="10.953332901"/>
    <n v="2.5050001144"/>
    <n v="2.3595774315260253E-3"/>
  </r>
  <r>
    <s v="SUB LOAD - MIL - 11.0 kV / 6"/>
    <x v="122"/>
    <s v="EP - East Perth Load Area"/>
    <x v="6"/>
    <n v="10.953332901"/>
    <n v="2.5050001144"/>
    <n v="2.3595774315260253E-3"/>
  </r>
  <r>
    <s v="SUB LOAD - MJ - 22.0 kV"/>
    <x v="123"/>
    <s v="GLT - Guildford Terminal Load Area"/>
    <x v="6"/>
    <n v="56.099998474000003"/>
    <n v="14"/>
    <n v="1.208511523426899E-2"/>
  </r>
  <r>
    <s v="SUB LOAD - MJP - 22.0 kV"/>
    <x v="124"/>
    <s v="MU - Muja Load Area"/>
    <x v="6"/>
    <n v="13.399999619000001"/>
    <n v="1.1000000238000001"/>
    <n v="2.8866407119392031E-3"/>
  </r>
  <r>
    <s v="SUB LOAD - MLG - 22.0 kV / 1"/>
    <x v="125"/>
    <s v="NT - Northern Terminal Load Area"/>
    <x v="6"/>
    <n v="12.699999808999999"/>
    <n v="3.5999999046000002"/>
    <n v="2.7358460845251387E-3"/>
  </r>
  <r>
    <s v="SUB LOAD - MLG - 22.0 kV / 2"/>
    <x v="125"/>
    <s v="NT - Northern Terminal Load Area"/>
    <x v="6"/>
    <n v="12.699999808999999"/>
    <n v="3.5999999046000002"/>
    <n v="2.7358460845251387E-3"/>
  </r>
  <r>
    <s v="SUB LOAD - MLG - 22.0 kV / 3"/>
    <x v="125"/>
    <s v="NT - Northern Terminal Load Area"/>
    <x v="6"/>
    <n v="13.100000380999999"/>
    <n v="3.7000000477000001"/>
    <n v="2.822014589656808E-3"/>
  </r>
  <r>
    <s v="SUB LOAD - MO - 11.0 kV"/>
    <x v="126"/>
    <s v="NT - Northern Terminal Load Area"/>
    <x v="6"/>
    <n v="56.5"/>
    <n v="15.600000380999999"/>
    <n v="1.2171283944912251E-2"/>
  </r>
  <r>
    <s v="SUB LOAD - MOR - T1"/>
    <x v="127"/>
    <s v="NC - North Country Load Area"/>
    <x v="6"/>
    <n v="3.5999999046000002"/>
    <n v="0.40000000596000002"/>
    <n v="7.7551541664678961E-4"/>
  </r>
  <r>
    <s v="SUB LOAD - MOR - T3"/>
    <x v="127"/>
    <s v="NC - North Country Load Area"/>
    <x v="6"/>
    <n v="9.6000003814999992"/>
    <n v="0.99999999999"/>
    <n v="2.0680412480442905E-3"/>
  </r>
  <r>
    <s v="SUB LOAD - MR - 22.0 kV"/>
    <x v="128"/>
    <s v="BPS - Bunbury Load Area"/>
    <x v="6"/>
    <n v="12.300000191000001"/>
    <n v="-2.2000000477000001"/>
    <n v="2.6496777849050607E-3"/>
  </r>
  <r>
    <s v="SUB LOAD - MRR - 22.0 kV"/>
    <x v="129"/>
    <s v="BPS - Bunbury Load Area"/>
    <x v="6"/>
    <n v="67.099998474000003"/>
    <n v="18"/>
    <n v="1.4454745736818278E-2"/>
  </r>
  <r>
    <s v="SUB LOAD - MSR - 1"/>
    <x v="130"/>
    <s v="KW - Kwinana Load Area"/>
    <x v="6"/>
    <n v="9.6000003814999992"/>
    <n v="-1.5"/>
    <n v="2.0680412480442905E-3"/>
  </r>
  <r>
    <s v="SUB LOAD - MSR - 2"/>
    <x v="130"/>
    <s v="KW - Kwinana Load Area"/>
    <x v="6"/>
    <n v="9.8999996185000008"/>
    <n v="-1.5"/>
    <n v="2.132667370111265E-3"/>
  </r>
  <r>
    <s v="SUB LOAD - MSR - 3"/>
    <x v="130"/>
    <s v="KW - Kwinana Load Area"/>
    <x v="6"/>
    <n v="9.6000003814999992"/>
    <n v="-1.5"/>
    <n v="2.0680412480442905E-3"/>
  </r>
  <r>
    <s v="SUB LOAD - MSS - 22.0 kV"/>
    <x v="131"/>
    <s v="KW - Kwinana Load Area"/>
    <x v="6"/>
    <n v="86.5"/>
    <n v="3.2999999522999999"/>
    <n v="1.8633912588228489E-2"/>
  </r>
  <r>
    <s v="SUB LOAD - MUC - 22.0 kV"/>
    <x v="132"/>
    <s v="NT - Northern Terminal Load Area"/>
    <x v="6"/>
    <n v="27.100000381000001"/>
    <n v="2.7999999522999999"/>
    <n v="5.8379079565377204E-3"/>
  </r>
  <r>
    <s v="SUB LOAD - MUL - 22.0 kV"/>
    <x v="133"/>
    <s v="NT - Northern Terminal Load Area"/>
    <x v="6"/>
    <n v="46"/>
    <n v="10"/>
    <n v="9.9093639197515675E-3"/>
  </r>
  <r>
    <s v="SUB LOAD - MUR - 22.0 kV"/>
    <x v="134"/>
    <s v="ST - Southern Terminal Load Area"/>
    <x v="6"/>
    <n v="32.599998474000003"/>
    <n v="-0.80000001192000003"/>
    <n v="7.0227227970046033E-3"/>
  </r>
  <r>
    <s v="SUB LOAD - MYR - 22.0 kV"/>
    <x v="135"/>
    <s v="SF - South Fremantle Load Area"/>
    <x v="6"/>
    <n v="42.400001525999997"/>
    <n v="10"/>
    <n v="9.1338488112859949E-3"/>
  </r>
  <r>
    <s v="SUB LOAD - NB - 22.0 kV"/>
    <x v="136"/>
    <s v="NT - Northern Terminal Load Area"/>
    <x v="6"/>
    <n v="60.5"/>
    <n v="4.4000000954000003"/>
    <n v="1.3032967764021082E-2"/>
  </r>
  <r>
    <s v="SUB LOAD - NGN - 22.0 kV"/>
    <x v="137"/>
    <s v="MU - Muja Load Area"/>
    <x v="6"/>
    <n v="14.300000191000001"/>
    <n v="1"/>
    <n v="3.0805196944594763E-3"/>
  </r>
  <r>
    <s v="SUB LOAD - NOR - 22.0 kV"/>
    <x v="138"/>
    <s v="EC - East Country Load Area"/>
    <x v="6"/>
    <n v="27.5"/>
    <n v="-1"/>
    <n v="5.924076256373219E-3"/>
  </r>
  <r>
    <s v="SUB LOAD - NP - 11.0 kV"/>
    <x v="56"/>
    <s v="EP - East Perth Load Area"/>
    <x v="6"/>
    <n v="55.099998474000003"/>
    <n v="11.699999808999999"/>
    <n v="1.1869694279491782E-2"/>
  </r>
  <r>
    <s v="SUB LOAD - OC - 22.0 kV"/>
    <x v="139"/>
    <s v="SF - South Fremantle Load Area"/>
    <x v="6"/>
    <n v="52.799999237000002"/>
    <n v="10.399999619000001"/>
    <n v="1.1374226247870392E-2"/>
  </r>
  <r>
    <s v="SUB LOAD - OP - 11.0 kV"/>
    <x v="140"/>
    <s v="NT - Northern Terminal Load Area"/>
    <x v="6"/>
    <n v="38.099998474000003"/>
    <n v="11.5"/>
    <n v="8.2075380482792473E-3"/>
  </r>
  <r>
    <s v="SUB LOAD - PBY - 22.0 kV"/>
    <x v="141"/>
    <s v="NT - Northern Terminal Load Area"/>
    <x v="6"/>
    <n v="67.400001525999997"/>
    <n v="6.8000001906999996"/>
    <n v="1.4519372680716194E-2"/>
  </r>
  <r>
    <s v="SUB LOAD - PCY - 11.0 kV"/>
    <x v="29"/>
    <s v="EG - Eastern Goldfields Load Area"/>
    <x v="6"/>
    <n v="24.700000762999998"/>
    <n v="5.3000001906999996"/>
    <n v="5.3208977473632249E-3"/>
  </r>
  <r>
    <s v="SUB LOAD - PIC - 22.0 kV"/>
    <x v="142"/>
    <s v="BPS - Bunbury Load Area"/>
    <x v="6"/>
    <n v="30.700000762999998"/>
    <n v="10.800000191000001"/>
    <n v="6.6134234760264728E-3"/>
  </r>
  <r>
    <s v="SUB LOAD - PLD - 22.0 kV - PTA"/>
    <x v="143"/>
    <s v="KW - Kwinana Load Area"/>
    <x v="4"/>
    <n v="6.1999998093000004"/>
    <n v="-0.60000002383999995"/>
    <n v="1.3356098785379134E-3"/>
  </r>
  <r>
    <s v="SUB LOAD - PNJ - 22.0 kV"/>
    <x v="144"/>
    <s v="BPS - Bunbury Load Area"/>
    <x v="6"/>
    <n v="22.700000762999998"/>
    <n v="-2.0999999046000002"/>
    <n v="4.8900558378088092E-3"/>
  </r>
  <r>
    <s v="SUB LOAD - RAN - 11.0 kV"/>
    <x v="145"/>
    <s v="NC - North Country Load Area"/>
    <x v="6"/>
    <n v="32.599998474000003"/>
    <n v="5.3000001906999996"/>
    <n v="7.0227227970046033E-3"/>
  </r>
  <r>
    <s v="SUB LOAD - RGN - 22.0 kV"/>
    <x v="146"/>
    <s v="NC - North Country Load Area"/>
    <x v="6"/>
    <n v="7.6999998093000004"/>
    <n v="2.0999999046000002"/>
    <n v="1.6587413107037254E-3"/>
  </r>
  <r>
    <s v="SUB LOAD - RGN - 33.0 kV"/>
    <x v="146"/>
    <s v="NC - North Country Load Area"/>
    <x v="6"/>
    <n v="8.1000003814999992"/>
    <n v="2.0999999046000002"/>
    <n v="1.7449098158784787E-3"/>
  </r>
  <r>
    <s v="SUB LOAD - RO - 22.0 kV"/>
    <x v="147"/>
    <s v="KW - Kwinana Load Area"/>
    <x v="6"/>
    <n v="50.799999237000002"/>
    <n v="7.8000001906999996"/>
    <n v="1.0943384338315976E-2"/>
  </r>
  <r>
    <s v="SUB LOAD - RTN - 22.0 kV"/>
    <x v="148"/>
    <s v="ST - Southern Terminal Load Area"/>
    <x v="6"/>
    <n v="65.699996948000006"/>
    <n v="7"/>
    <n v="1.4153156071397811E-2"/>
  </r>
  <r>
    <s v="SUB LOAD - RVE - 22.0 kV"/>
    <x v="149"/>
    <s v="CT - Cannington Terminal Load Area"/>
    <x v="6"/>
    <n v="56.200000762999998"/>
    <n v="8.6000003814999992"/>
    <n v="1.2106657822845276E-2"/>
  </r>
  <r>
    <s v="SUB LOAD - SF - 22.0kV"/>
    <x v="150"/>
    <s v="SF - South Fremantle Load Area"/>
    <x v="6"/>
    <n v="0"/>
    <n v="0"/>
    <n v="0"/>
  </r>
  <r>
    <s v="SUB LOAD - SNR - 22.0 kV"/>
    <x v="151"/>
    <s v="ST - Southern Terminal Load Area"/>
    <x v="6"/>
    <n v="94.400001525999997"/>
    <n v="-0.80000001192000003"/>
    <n v="2.0335738459700808E-2"/>
  </r>
  <r>
    <s v="SUB LOAD - SPK / 1.A"/>
    <x v="152"/>
    <s v="WT - Western Terminal Load Area"/>
    <x v="6"/>
    <n v="52.900001525999997"/>
    <n v="10.399999619000001"/>
    <n v="1.1395768836446678E-2"/>
  </r>
  <r>
    <s v="SUB LOAD - SVY - 22.0 kV"/>
    <x v="153"/>
    <s v="EC - East Country Load Area"/>
    <x v="6"/>
    <n v="27.100000381000001"/>
    <n v="1.5"/>
    <n v="5.8379079565377204E-3"/>
  </r>
  <r>
    <s v="SUB LOAD - SX - 33.0 kV"/>
    <x v="154"/>
    <s v="EC - East Country Load Area"/>
    <x v="6"/>
    <n v="1.3999999761999999"/>
    <n v="1.5"/>
    <n v="3.0158933156107244E-4"/>
  </r>
  <r>
    <s v="SUB LOAD - TS - 33.0 kV"/>
    <x v="155"/>
    <s v="NC - North Country Load Area"/>
    <x v="6"/>
    <n v="9"/>
    <n v="5.3000001906999996"/>
    <n v="1.9387885929948716E-3"/>
  </r>
  <r>
    <s v="SUB LOAD - W - 11.0 kV / 1"/>
    <x v="156"/>
    <s v="EP - East Perth Load Area"/>
    <x v="6"/>
    <n v="0"/>
    <n v="0"/>
    <n v="0"/>
  </r>
  <r>
    <s v="SUB LOAD - W - 11.0 kV / 2"/>
    <x v="156"/>
    <s v="EP - East Perth Load Area"/>
    <x v="6"/>
    <n v="0"/>
    <n v="0"/>
    <n v="0"/>
  </r>
  <r>
    <s v="SUB LOAD - WAG - 22.0 kV"/>
    <x v="157"/>
    <s v="MU - Muja Load Area"/>
    <x v="6"/>
    <n v="4.9000000954000003"/>
    <n v="0.5"/>
    <n v="1.0555626989594781E-3"/>
  </r>
  <r>
    <s v="SUB LOAD - WAI - 22.0 kV"/>
    <x v="158"/>
    <s v="KW - Kwinana Load Area"/>
    <x v="6"/>
    <n v="84.599998474000003"/>
    <n v="5.5"/>
    <n v="1.8224612445419418E-2"/>
  </r>
  <r>
    <s v="SUB LOAD - WD - 6.6 kV"/>
    <x v="159"/>
    <s v="WT - Western Terminal Load Area"/>
    <x v="6"/>
    <n v="34.799999237000002"/>
    <n v="10.100000380999999"/>
    <n v="7.4966490618806492E-3"/>
  </r>
  <r>
    <s v="SUB LOAD - WE - 22.0 kV"/>
    <x v="160"/>
    <s v="CT - Cannington Terminal Load Area"/>
    <x v="6"/>
    <n v="61.700000762999998"/>
    <n v="10"/>
    <n v="1.329147307411992E-2"/>
  </r>
  <r>
    <s v="SUB LOAD - WGA - 22.0 kV"/>
    <x v="161"/>
    <s v="NT - Northern Terminal Load Area"/>
    <x v="6"/>
    <n v="18.600000381000001"/>
    <n v="1.8999999761999999"/>
    <n v="4.006829840931452E-3"/>
  </r>
  <r>
    <s v="SUB LOAD - WGP - 22.0 kV"/>
    <x v="162"/>
    <s v="MU - Muja Load Area"/>
    <x v="6"/>
    <n v="17"/>
    <n v="5.5"/>
    <n v="3.6621562312125354E-3"/>
  </r>
  <r>
    <s v="SUB LOAD - WKT - 11 kV"/>
    <x v="27"/>
    <s v="EG - Eastern Goldfields Load Area"/>
    <x v="6"/>
    <n v="7.1999998093000004"/>
    <n v="0.10000000149"/>
    <n v="1.5510308333151215E-3"/>
  </r>
  <r>
    <s v="SUB LOAD - WKT - 33.0 kV"/>
    <x v="27"/>
    <s v="EG - Eastern Goldfields Load Area"/>
    <x v="6"/>
    <n v="24.100000381000001"/>
    <n v="10.100000380999999"/>
    <n v="5.191645092206096E-3"/>
  </r>
  <r>
    <s v="SUB LOAD - WLN - 22.0 kV"/>
    <x v="163"/>
    <s v="ST - Southern Terminal Load Area"/>
    <x v="6"/>
    <n v="29.399999618999999"/>
    <n v="5.5999999045999997"/>
    <n v="6.3333759883745303E-3"/>
  </r>
  <r>
    <s v="SUB LOAD - WNO - 22.0 kV"/>
    <x v="164"/>
    <s v="NT - Northern Terminal Load Area"/>
    <x v="6"/>
    <n v="68.5"/>
    <n v="14.399999619000001"/>
    <n v="1.4756335402238746E-2"/>
  </r>
  <r>
    <s v="SUB LOAD - WUN - 22.0 kV"/>
    <x v="165"/>
    <s v="EC - East Country Load Area"/>
    <x v="6"/>
    <n v="0"/>
    <n v="0"/>
    <n v="0"/>
  </r>
  <r>
    <s v="SUB LOAD - Y - 11.0 kV"/>
    <x v="166"/>
    <s v="NT - Northern Terminal Load Area"/>
    <x v="6"/>
    <n v="59.400001525999997"/>
    <n v="11"/>
    <n v="1.279600504249853E-2"/>
  </r>
  <r>
    <s v="SUB LOAD - YER - 6.6 kV"/>
    <x v="167"/>
    <s v="EC - East Country Load Area"/>
    <x v="6"/>
    <n v="2"/>
    <n v="1"/>
    <n v="4.3084190955441595E-4"/>
  </r>
  <r>
    <s v="SUB LOAD - YLN - 33.0 kV"/>
    <x v="168"/>
    <s v="EC - East Country Load Area"/>
    <x v="6"/>
    <n v="11.300000191000001"/>
    <n v="2.7999999522999999"/>
    <n v="2.4342568301278524E-3"/>
  </r>
  <r>
    <s v="SUB LOAD - YP - 22.0 kV"/>
    <x v="169"/>
    <s v="NT - Northern Terminal Load Area"/>
    <x v="6"/>
    <n v="56.599998474000003"/>
    <n v="-2"/>
    <n v="1.2192825711657595E-2"/>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57">
  <r>
    <m/>
    <x v="0"/>
    <m/>
    <x v="0"/>
    <s v="MW"/>
    <s v="Mvar"/>
    <n v="1"/>
  </r>
  <r>
    <s v="BWF_sub_load"/>
    <x v="1"/>
    <s v="NC - North Country Load Area"/>
    <x v="1"/>
    <n v="0"/>
    <n v="0"/>
    <s v=""/>
  </r>
  <r>
    <s v="DYN LOAD - BKF - PQ LOAD"/>
    <x v="2"/>
    <s v="LOAD MODELLING"/>
    <x v="0"/>
    <n v="0"/>
    <n v="0"/>
    <s v=""/>
  </r>
  <r>
    <s v="DYN LOAD - BLD - PQ LOAD"/>
    <x v="3"/>
    <s v="LOAD MODELLING"/>
    <x v="0"/>
    <n v="0"/>
    <n v="0"/>
    <s v=""/>
  </r>
  <r>
    <s v="DYN LOAD - JAN - PQ LOAD"/>
    <x v="4"/>
    <s v="LOAD MODELLING"/>
    <x v="0"/>
    <n v="0"/>
    <n v="0"/>
    <s v=""/>
  </r>
  <r>
    <s v="DYN LOAD - KNS - STATIC LOAD"/>
    <x v="5"/>
    <s v="LOAD MODELLING"/>
    <x v="0"/>
    <n v="0"/>
    <n v="0"/>
    <s v=""/>
  </r>
  <r>
    <s v="DYN LOAD - KRA HPGR VSD MOTORS GRP1"/>
    <x v="6"/>
    <s v="LOAD MODELLING"/>
    <x v="0"/>
    <n v="0"/>
    <n v="0"/>
    <s v=""/>
  </r>
  <r>
    <s v="DYN LOAD - KRA HPGR VSD MOTORS GRP2"/>
    <x v="6"/>
    <s v="LOAD MODELLING"/>
    <x v="0"/>
    <n v="0"/>
    <n v="0"/>
    <s v=""/>
  </r>
  <r>
    <s v="DYN LOAD - KRA LOAD"/>
    <x v="6"/>
    <s v="LOAD MODELLING"/>
    <x v="0"/>
    <n v="0"/>
    <n v="0"/>
    <s v=""/>
  </r>
  <r>
    <s v="DYN LOAD - KRA LOAD - AFTER LOAD SHED"/>
    <x v="6"/>
    <s v="LOAD MODELLING"/>
    <x v="0"/>
    <n v="0"/>
    <n v="0"/>
    <s v=""/>
  </r>
  <r>
    <s v="DYN LOAD - NKO North Load"/>
    <x v="7"/>
    <s v="LOAD MODELLING"/>
    <x v="0"/>
    <n v="0"/>
    <n v="0"/>
    <s v=""/>
  </r>
  <r>
    <s v="DYN LOAD - WKT33 - PQ LOAD"/>
    <x v="8"/>
    <s v="LOAD MODELLING"/>
    <x v="0"/>
    <n v="0"/>
    <n v="0"/>
    <s v=""/>
  </r>
  <r>
    <s v="DYN LOAD - WMK - STATIC LOAD"/>
    <x v="7"/>
    <s v="LOAD MODELLING"/>
    <x v="0"/>
    <n v="0"/>
    <n v="0"/>
    <s v=""/>
  </r>
  <r>
    <s v="DYN LOAD - WMK - Township"/>
    <x v="7"/>
    <s v="LOAD MODELLING"/>
    <x v="0"/>
    <n v="0"/>
    <n v="0"/>
    <s v=""/>
  </r>
  <r>
    <s v="DYN LOAD - YLN - PQ LOAD"/>
    <x v="9"/>
    <s v="LOAD MODELLING"/>
    <x v="0"/>
    <n v="0"/>
    <n v="0"/>
    <s v=""/>
  </r>
  <r>
    <s v="GEN LOAD - APJ - G2"/>
    <x v="10"/>
    <s v="BPS - Bunbury Load Area"/>
    <x v="1"/>
    <n v="1.3999999761999999"/>
    <n v="1.0499999523000001"/>
    <s v=""/>
  </r>
  <r>
    <s v="GEN LOAD - APJ - G3"/>
    <x v="10"/>
    <s v="BPS - Bunbury Load Area"/>
    <x v="1"/>
    <n v="1.3999999761999999"/>
    <n v="1.0499999523000001"/>
    <s v=""/>
  </r>
  <r>
    <s v="GEN LOAD - APJ - G4"/>
    <x v="10"/>
    <s v="BPS - Bunbury Load Area"/>
    <x v="1"/>
    <n v="1.3999999761999999"/>
    <n v="1.0499999523000001"/>
    <s v=""/>
  </r>
  <r>
    <s v="GEN LOAD - APJ - G5"/>
    <x v="10"/>
    <s v="BPS - Bunbury Load Area"/>
    <x v="1"/>
    <n v="2.4500000477000001"/>
    <n v="1.8370000124000001"/>
    <s v=""/>
  </r>
  <r>
    <s v="GEN LOAD - APJ - GT1"/>
    <x v="10"/>
    <s v="BPS - Bunbury Load Area"/>
    <x v="1"/>
    <n v="0.83999997377000002"/>
    <n v="0.62999999523000005"/>
    <s v=""/>
  </r>
  <r>
    <s v="GEN LOAD - APJ - GT2"/>
    <x v="10"/>
    <s v="BPS - Bunbury Load Area"/>
    <x v="1"/>
    <n v="3.7799999714000001"/>
    <n v="2.8350000381"/>
    <s v=""/>
  </r>
  <r>
    <s v="GEN LOAD - AWG - G1"/>
    <x v="11"/>
    <s v="MU - Muja Load Area"/>
    <x v="1"/>
    <n v="1.3999999761999999"/>
    <n v="1.0499999523000001"/>
    <s v=""/>
  </r>
  <r>
    <s v="GEN LOAD - AWG - G2"/>
    <x v="11"/>
    <s v="MU - Muja Load Area"/>
    <x v="1"/>
    <n v="0.93800002336999999"/>
    <n v="0.70300000906000004"/>
    <s v=""/>
  </r>
  <r>
    <s v="GEN LOAD - AWG - G3"/>
    <x v="11"/>
    <s v="MU - Muja Load Area"/>
    <x v="1"/>
    <n v="0.93800002336999999"/>
    <n v="0.70300000906000004"/>
    <s v=""/>
  </r>
  <r>
    <s v="GEN LOAD - AWG - G4"/>
    <x v="11"/>
    <s v="MU - Muja Load Area"/>
    <x v="1"/>
    <n v="2.2400000095000001"/>
    <n v="1.6799999475"/>
    <s v=""/>
  </r>
  <r>
    <s v="GEN LOAD - AWG - GT1"/>
    <x v="12"/>
    <s v="MU - Muja Load Area"/>
    <x v="1"/>
    <n v="4.8600001334999998"/>
    <n v="3.6449999809000002"/>
    <s v=""/>
  </r>
  <r>
    <s v="GEN LOAD - AWG - GT2"/>
    <x v="12"/>
    <s v="MU - Muja Load Area"/>
    <x v="1"/>
    <n v="4.8600001334999998"/>
    <n v="3.6449999809000002"/>
    <s v=""/>
  </r>
  <r>
    <s v="GEN LOAD - BWP - G1"/>
    <x v="13"/>
    <s v="MU - Muja Load Area"/>
    <x v="1"/>
    <n v="0"/>
    <n v="0"/>
    <s v=""/>
  </r>
  <r>
    <s v="GEN LOAD - BWP - G2"/>
    <x v="13"/>
    <s v="MU - Muja Load Area"/>
    <x v="1"/>
    <n v="0"/>
    <n v="0"/>
    <s v=""/>
  </r>
  <r>
    <s v="GEN LOAD - CKB - GT1"/>
    <x v="14"/>
    <s v="KW - Kwinana Load Area"/>
    <x v="1"/>
    <n v="4.0999999045999997"/>
    <n v="3"/>
    <s v=""/>
  </r>
  <r>
    <s v="GEN LOAD - CKB - SG1"/>
    <x v="14"/>
    <s v="KW - Kwinana Load Area"/>
    <x v="1"/>
    <n v="1.6000000238000001"/>
    <n v="1.2000000476999999"/>
    <s v=""/>
  </r>
  <r>
    <s v="GEN LOAD - CPS - G1"/>
    <x v="15"/>
    <s v="MU - Muja Load Area"/>
    <x v="1"/>
    <n v="22.399999618999999"/>
    <n v="16.799999237000002"/>
    <s v=""/>
  </r>
  <r>
    <s v="GEN LOAD - GNN - GT11"/>
    <x v="16"/>
    <s v="NT - Northern Terminal Load Area"/>
    <x v="1"/>
    <n v="0"/>
    <n v="0"/>
    <s v=""/>
  </r>
  <r>
    <s v="GEN LOAD - GNN - GT12"/>
    <x v="16"/>
    <s v="NT - Northern Terminal Load Area"/>
    <x v="1"/>
    <n v="0"/>
    <n v="0"/>
    <s v=""/>
  </r>
  <r>
    <s v="GEN LOAD - KMK - GT1"/>
    <x v="17"/>
    <s v="KW - Kwinana Load Area"/>
    <x v="1"/>
    <m/>
    <m/>
    <s v=""/>
  </r>
  <r>
    <s v="GEN LOAD - KMP - GT1"/>
    <x v="18"/>
    <s v="BPS - Bunbury Load Area"/>
    <x v="1"/>
    <n v="1.6900000572"/>
    <n v="1.0470000504999999"/>
    <s v=""/>
  </r>
  <r>
    <s v="GEN LOAD - KMP - GT2"/>
    <x v="18"/>
    <s v="BPS - Bunbury Load Area"/>
    <x v="1"/>
    <n v="1.6900000572"/>
    <n v="1.0470000504999999"/>
    <s v=""/>
  </r>
  <r>
    <s v="GEN LOAD - KPP - GT1"/>
    <x v="19"/>
    <s v="KW - Kwinana Load Area"/>
    <x v="1"/>
    <n v="0"/>
    <n v="0"/>
    <s v=""/>
  </r>
  <r>
    <s v="GEN LOAD - KPP - GT2"/>
    <x v="19"/>
    <s v="KW - Kwinana Load Area"/>
    <x v="1"/>
    <n v="0"/>
    <n v="0"/>
    <s v=""/>
  </r>
  <r>
    <s v="GEN LOAD - KPP - SG1"/>
    <x v="19"/>
    <s v="KW - Kwinana Load Area"/>
    <x v="1"/>
    <n v="0"/>
    <n v="0"/>
    <s v=""/>
  </r>
  <r>
    <s v="GEN LOAD - KPS - GT1"/>
    <x v="20"/>
    <s v="KW - Kwinana Load Area"/>
    <x v="1"/>
    <m/>
    <m/>
    <s v=""/>
  </r>
  <r>
    <s v="GEN LOAD - MDP - G1"/>
    <x v="21"/>
    <s v="EC - East Country Load Area"/>
    <x v="1"/>
    <m/>
    <m/>
    <s v=""/>
  </r>
  <r>
    <s v="GEN LOAD - MDP - G2"/>
    <x v="21"/>
    <s v="EC - East Country Load Area"/>
    <x v="1"/>
    <m/>
    <m/>
    <s v=""/>
  </r>
  <r>
    <s v="GEN LOAD - MGA - GT1"/>
    <x v="22"/>
    <s v="NC - North Country Load Area"/>
    <x v="1"/>
    <m/>
    <m/>
    <s v=""/>
  </r>
  <r>
    <s v="GEN LOAD - MGA - GT3"/>
    <x v="22"/>
    <s v="NC - North Country Load Area"/>
    <x v="1"/>
    <m/>
    <m/>
    <s v=""/>
  </r>
  <r>
    <s v="GEN LOAD - MPS - G7"/>
    <x v="23"/>
    <s v="MU - Muja Load Area"/>
    <x v="1"/>
    <n v="5"/>
    <n v="3.75"/>
    <s v=""/>
  </r>
  <r>
    <s v="GEN LOAD - MPS - G8"/>
    <x v="23"/>
    <s v="MU - Muja Load Area"/>
    <x v="1"/>
    <n v="5"/>
    <n v="3.75"/>
    <s v=""/>
  </r>
  <r>
    <s v="GEN LOAD - NGK - GT3"/>
    <x v="20"/>
    <s v="KW - Kwinana Load Area"/>
    <x v="1"/>
    <n v="6.9299998282999997"/>
    <n v="5.1970000266999996"/>
    <s v=""/>
  </r>
  <r>
    <s v="GEN LOAD - NGK - SG3"/>
    <x v="20"/>
    <s v="KW - Kwinana Load Area"/>
    <x v="1"/>
    <n v="6.9070000648000001"/>
    <n v="5.1810002326999998"/>
    <s v=""/>
  </r>
  <r>
    <s v="GEN LOAD - PJR - GT1"/>
    <x v="24"/>
    <s v="NT - Northern Terminal Load Area"/>
    <x v="1"/>
    <m/>
    <m/>
    <s v=""/>
  </r>
  <r>
    <s v="GEN LOAD - PJR - GT10"/>
    <x v="24"/>
    <s v="NT - Northern Terminal Load Area"/>
    <x v="1"/>
    <n v="0.50999999046"/>
    <n v="0.38199999928"/>
    <s v=""/>
  </r>
  <r>
    <s v="GEN LOAD - PJR - GT11"/>
    <x v="24"/>
    <s v="NT - Northern Terminal Load Area"/>
    <x v="1"/>
    <n v="0.56999999285000003"/>
    <n v="0.42699998617000001"/>
    <s v=""/>
  </r>
  <r>
    <s v="GEN LOAD - PJR - GT2"/>
    <x v="24"/>
    <s v="NT - Northern Terminal Load Area"/>
    <x v="1"/>
    <m/>
    <m/>
    <s v=""/>
  </r>
  <r>
    <s v="GEN LOAD - PJR - GT3"/>
    <x v="24"/>
    <s v="NT - Northern Terminal Load Area"/>
    <x v="1"/>
    <m/>
    <m/>
    <s v=""/>
  </r>
  <r>
    <s v="GEN LOAD - PJR - GT4"/>
    <x v="24"/>
    <s v="NT - Northern Terminal Load Area"/>
    <x v="1"/>
    <m/>
    <m/>
    <s v=""/>
  </r>
  <r>
    <s v="GEN LOAD - PJR - GT5"/>
    <x v="24"/>
    <s v="NT - Northern Terminal Load Area"/>
    <x v="1"/>
    <m/>
    <m/>
    <s v=""/>
  </r>
  <r>
    <s v="GEN LOAD - PJR - GT7"/>
    <x v="24"/>
    <s v="NT - Northern Terminal Load Area"/>
    <x v="1"/>
    <m/>
    <m/>
    <s v=""/>
  </r>
  <r>
    <s v="GEN LOAD - PJR - GT9"/>
    <x v="24"/>
    <s v="NT - Northern Terminal Load Area"/>
    <x v="1"/>
    <n v="0.50999999046"/>
    <n v="0.38199999928"/>
    <s v=""/>
  </r>
  <r>
    <s v="GEN LOAD - PRK - GT1"/>
    <x v="25"/>
    <s v="EG - Eastern Goldfields Load Area"/>
    <x v="1"/>
    <n v="0.20000000298000001"/>
    <n v="0.15000000595999999"/>
    <s v=""/>
  </r>
  <r>
    <s v="GEN LOAD - PRK - GT2"/>
    <x v="25"/>
    <s v="EG - Eastern Goldfields Load Area"/>
    <x v="1"/>
    <m/>
    <m/>
    <s v=""/>
  </r>
  <r>
    <s v="GEN LOAD - PRK - GT3"/>
    <x v="25"/>
    <s v="EG - Eastern Goldfields Load Area"/>
    <x v="1"/>
    <m/>
    <m/>
    <s v=""/>
  </r>
  <r>
    <s v="GEN LOAD - WKT - GT2"/>
    <x v="26"/>
    <s v="EG - Eastern Goldfields Load Area"/>
    <x v="1"/>
    <m/>
    <m/>
    <s v=""/>
  </r>
  <r>
    <s v="GEN LOAD - WKT - GT3"/>
    <x v="26"/>
    <s v="EG - Eastern Goldfields Load Area"/>
    <x v="1"/>
    <m/>
    <m/>
    <s v=""/>
  </r>
  <r>
    <s v="General Load"/>
    <x v="27"/>
    <s v="EG - Eastern Goldfields Load Area"/>
    <x v="2"/>
    <m/>
    <m/>
    <s v=""/>
  </r>
  <r>
    <s v="General Load"/>
    <x v="28"/>
    <s v="EG - Eastern Goldfields Load Area"/>
    <x v="2"/>
    <m/>
    <m/>
    <s v=""/>
  </r>
  <r>
    <s v="General Load"/>
    <x v="26"/>
    <s v="EG - Eastern Goldfields Load Area"/>
    <x v="2"/>
    <m/>
    <m/>
    <s v=""/>
  </r>
  <r>
    <s v="General Load(1)"/>
    <x v="29"/>
    <s v="KW - Kwinana Load Area"/>
    <x v="1"/>
    <n v="4"/>
    <n v="1.3147367239000001"/>
    <s v=""/>
  </r>
  <r>
    <s v="General Load(1)"/>
    <x v="27"/>
    <s v="EG - Eastern Goldfields Load Area"/>
    <x v="2"/>
    <m/>
    <m/>
    <s v=""/>
  </r>
  <r>
    <s v="General Load(1)"/>
    <x v="28"/>
    <s v="EG - Eastern Goldfields Load Area"/>
    <x v="2"/>
    <m/>
    <m/>
    <s v=""/>
  </r>
  <r>
    <s v="HV CUST - ABD"/>
    <x v="30"/>
    <s v="MU - Muja Load Area"/>
    <x v="3"/>
    <n v="3.4000000953999998"/>
    <n v="0.30000001191999998"/>
    <n v="7.8594546752535092E-4"/>
  </r>
  <r>
    <s v="HV CUST - AFM"/>
    <x v="31"/>
    <s v="KW - Kwinana Load Area"/>
    <x v="3"/>
    <n v="4.1999998093000004"/>
    <n v="0.20000000298000001"/>
    <n v="9.7087374150156439E-4"/>
  </r>
  <r>
    <s v="HV CUST - BDE"/>
    <x v="32"/>
    <s v="EC - East Country Load Area"/>
    <x v="3"/>
    <n v="0.60000002383999995"/>
    <n v="0"/>
    <n v="1.3869626059427272E-4"/>
  </r>
  <r>
    <s v="HV CUST - BEC - PTA"/>
    <x v="33"/>
    <s v="CT - Cannington Terminal Load Area"/>
    <x v="3"/>
    <n v="9"/>
    <n v="1.7999999523000001"/>
    <n v="2.080443826251123E-3"/>
  </r>
  <r>
    <s v="HV CUST - BGM"/>
    <x v="34"/>
    <s v="MU - Muja Load Area"/>
    <x v="3"/>
    <n v="130.80000304999999"/>
    <n v="24.700000762999998"/>
    <n v="3.023578431322228E-2"/>
  </r>
  <r>
    <s v="HV CUST - BHK"/>
    <x v="35"/>
    <s v="KW - Kwinana Load Area"/>
    <x v="3"/>
    <n v="13.300000191000001"/>
    <n v="-2E-12"/>
    <n v="3.0744336985005232E-3"/>
  </r>
  <r>
    <s v="HV CUST - BLV - PTA"/>
    <x v="36"/>
    <s v="GLT - Guildford Terminal Load Area"/>
    <x v="3"/>
    <n v="5.4000000954000003"/>
    <n v="1.7999999523000001"/>
    <n v="1.2482663178033785E-3"/>
  </r>
  <r>
    <s v="HV CUST - BNY"/>
    <x v="37"/>
    <s v="EC - East Country Load Area"/>
    <x v="3"/>
    <n v="9.5"/>
    <n v="1.7999999523000001"/>
    <n v="2.1960240388206298E-3"/>
  </r>
  <r>
    <s v="HV CUST - BPR - 132.0 kV"/>
    <x v="38"/>
    <s v="KW - Kwinana Load Area"/>
    <x v="3"/>
    <n v="0"/>
    <n v="0"/>
    <n v="0"/>
  </r>
  <r>
    <s v="HV CUST - BSI"/>
    <x v="39"/>
    <s v="BPS - Bunbury Load Area"/>
    <x v="3"/>
    <n v="73"/>
    <n v="9.5"/>
    <n v="1.6874711035147996E-2"/>
  </r>
  <r>
    <s v="HV CUST - BTN"/>
    <x v="40"/>
    <s v="MU - Muja Load Area"/>
    <x v="3"/>
    <n v="15"/>
    <n v="9.8999996185000008"/>
    <n v="3.4674063770852048E-3"/>
  </r>
  <r>
    <s v="HV CUST - CCL"/>
    <x v="41"/>
    <s v="ST - Southern Terminal Load Area"/>
    <x v="3"/>
    <n v="9.1999998092999995"/>
    <n v="1.2999999523000001"/>
    <n v="2.1266758671966324E-3"/>
  </r>
  <r>
    <s v="HV CUST - CSBP LOAD SIMPLIFIED"/>
    <x v="42"/>
    <s v="KW - Kwinana Load Area"/>
    <x v="3"/>
    <n v="9"/>
    <n v="3.5"/>
    <n v="2.080443826251123E-3"/>
  </r>
  <r>
    <s v="HV CUST - EDG - PTA"/>
    <x v="43"/>
    <s v="NT - Northern Terminal Load Area"/>
    <x v="3"/>
    <n v="7.0999999045999997"/>
    <n v="8.3999996185000008"/>
    <n v="1.6412389964342924E-3"/>
  </r>
  <r>
    <s v="HV CUST - EGM"/>
    <x v="44"/>
    <s v="EC - East Country Load Area"/>
    <x v="3"/>
    <n v="8.5"/>
    <n v="4.8000001906999996"/>
    <n v="1.9648636136816162E-3"/>
  </r>
  <r>
    <s v="HV CUST - GGV"/>
    <x v="45"/>
    <s v="NC - North Country Load Area"/>
    <x v="3"/>
    <n v="17.200000762999998"/>
    <n v="4"/>
    <n v="3.975959488766439E-3"/>
  </r>
  <r>
    <s v="HV CUST - IIuka Cataby Mine - 33.0 kV"/>
    <x v="46"/>
    <s v="NC - North Country Load Area"/>
    <x v="3"/>
    <n v="8.3999996185000008"/>
    <n v="-2.2000000477000001"/>
    <n v="1.9417474829800127E-3"/>
  </r>
  <r>
    <s v="HV CUST - KBP - 132.0 kV"/>
    <x v="47"/>
    <s v="KW - Kwinana Load Area"/>
    <x v="3"/>
    <n v="29"/>
    <n v="8.8999996185000008"/>
    <n v="6.7036523290313959E-3"/>
  </r>
  <r>
    <s v="HV CUST - KDP"/>
    <x v="48"/>
    <s v="KW - Kwinana Load Area"/>
    <x v="3"/>
    <n v="24.399999618999999"/>
    <n v="0.80000001192000003"/>
    <n v="5.6403142853198116E-3"/>
  </r>
  <r>
    <s v="HV CUST - KMC"/>
    <x v="49"/>
    <s v="NC - North Country Load Area"/>
    <x v="3"/>
    <n v="11.100000380999999"/>
    <n v="9.6000003814999992"/>
    <n v="2.5658808071151733E-3"/>
  </r>
  <r>
    <s v="HV CUST - KMM"/>
    <x v="50"/>
    <s v="NT - Northern Terminal Load Area"/>
    <x v="3"/>
    <n v="9.1000003814999992"/>
    <n v="4.5999999045999997"/>
    <n v="2.1035599569527263E-3"/>
  </r>
  <r>
    <s v="HV CUST - KRA"/>
    <x v="6"/>
    <s v="NC - North Country Load Area"/>
    <x v="3"/>
    <n v="78.699996948000006"/>
    <n v="34.900001525999997"/>
    <n v="1.8192324752938759E-2"/>
  </r>
  <r>
    <s v="HV CUST - LOAD - 132kV"/>
    <x v="51"/>
    <s v="BPS - Bunbury Load Area"/>
    <x v="3"/>
    <n v="35.299999237000002"/>
    <n v="0.30000001191999998"/>
    <n v="8.1599628310317779E-3"/>
  </r>
  <r>
    <s v="HV CUST - MVE - PTA"/>
    <x v="52"/>
    <s v="GLT - Guildford Terminal Load Area"/>
    <x v="3"/>
    <n v="5"/>
    <n v="0"/>
    <n v="1.1558021256950683E-3"/>
  </r>
  <r>
    <s v="HV CUST - NOW - PTA"/>
    <x v="53"/>
    <s v="NT - Northern Terminal Load Area"/>
    <x v="3"/>
    <n v="7.5"/>
    <n v="2.5"/>
    <n v="1.7337031885426024E-3"/>
  </r>
  <r>
    <s v="HV CUST - SRD"/>
    <x v="54"/>
    <s v="EP - East Perth Load Area"/>
    <x v="3"/>
    <n v="8.1000003814999992"/>
    <n v="1.7999999523000001"/>
    <n v="1.8723995318137127E-3"/>
  </r>
  <r>
    <s v="HV CUST - SUM - PTA"/>
    <x v="55"/>
    <s v="EP - East Perth Load Area"/>
    <x v="3"/>
    <n v="8"/>
    <n v="-0.69999998807999997"/>
    <n v="1.8492834011121094E-3"/>
  </r>
  <r>
    <s v="HV CUST - TLA - 6.6 kV"/>
    <x v="56"/>
    <s v="KW - Kwinana Load Area"/>
    <x v="3"/>
    <n v="16"/>
    <n v="5.3000001906999996"/>
    <n v="3.6985668022242188E-3"/>
  </r>
  <r>
    <s v="HV CUST - TPP - 132.0 kV"/>
    <x v="57"/>
    <s v="KW - Kwinana Load Area"/>
    <x v="3"/>
    <n v="27.799999237000002"/>
    <n v="24.600000381000001"/>
    <n v="6.4262596424891757E-3"/>
  </r>
  <r>
    <s v="HV CUST - WCL"/>
    <x v="58"/>
    <s v="MU - Muja Load Area"/>
    <x v="3"/>
    <n v="5.5"/>
    <n v="2.2000000477000001"/>
    <n v="1.2713823382645751E-3"/>
  </r>
  <r>
    <s v="HV CUST - WM"/>
    <x v="59"/>
    <s v="KW - Kwinana Load Area"/>
    <x v="3"/>
    <n v="31.299999237000002"/>
    <n v="14.399999619000001"/>
    <n v="7.2353211304757234E-3"/>
  </r>
  <r>
    <s v="HV CUST - WSD"/>
    <x v="60"/>
    <s v="BPS - Bunbury Load Area"/>
    <x v="3"/>
    <n v="5.9000000954000003"/>
    <n v="3.0999999046000002"/>
    <n v="1.3638465303728853E-3"/>
  </r>
  <r>
    <s v="IMB LOAD -  AKW - 22.0 kV"/>
    <x v="61"/>
    <s v="KW - Kwinana Load Area"/>
    <x v="4"/>
    <n v="58.200000762999998"/>
    <n v="24.700000762999998"/>
    <n v="0"/>
  </r>
  <r>
    <s v="IMB LOAD - APJ - 13.8 kV / 1"/>
    <x v="10"/>
    <s v="BPS - Bunbury Load Area"/>
    <x v="4"/>
    <n v="40.900001525999997"/>
    <n v="14.800000191000001"/>
    <n v="3.5136389689553551E-3"/>
  </r>
  <r>
    <s v="IMB LOAD - APJ - 13.8 kV / 2"/>
    <x v="10"/>
    <s v="BPS - Bunbury Load Area"/>
    <x v="4"/>
    <n v="28.600000381000001"/>
    <n v="10.399999619000001"/>
    <s v=""/>
  </r>
  <r>
    <s v="IMB LOAD - APJ - 13.8 kV / 3"/>
    <x v="10"/>
    <s v="BPS - Bunbury Load Area"/>
    <x v="4"/>
    <n v="28.600000381000001"/>
    <n v="10.399999619000001"/>
    <s v=""/>
  </r>
  <r>
    <s v="IMB LOAD - APJ - 33.0 kV"/>
    <x v="10"/>
    <s v="BPS - Bunbury Load Area"/>
    <x v="4"/>
    <n v="4.0999999045999997"/>
    <n v="1.5"/>
    <s v=""/>
  </r>
  <r>
    <s v="IMB LOAD - AWG - 22.0 kV"/>
    <x v="11"/>
    <s v="MU - Muja Load Area"/>
    <x v="4"/>
    <n v="77.5"/>
    <n v="31.700000762999998"/>
    <n v="0"/>
  </r>
  <r>
    <s v="IMB LOAD - FIM - 33.0 kV"/>
    <x v="62"/>
    <s v="EG - Eastern Goldfields Load Area"/>
    <x v="4"/>
    <n v="53.799999237000002"/>
    <n v="37.700000762999998"/>
    <n v="0"/>
  </r>
  <r>
    <s v="IMB LOAD - JAN"/>
    <x v="63"/>
    <s v="EG - Eastern Goldfields Load Area"/>
    <x v="4"/>
    <n v="17.200000762999998"/>
    <n v="1.3999999761999999"/>
    <s v=""/>
  </r>
  <r>
    <s v="IMB LOAD - KNS"/>
    <x v="5"/>
    <s v="EG - Eastern Goldfields Load Area"/>
    <x v="4"/>
    <n v="29.5"/>
    <n v="24.899999618999999"/>
    <n v="0"/>
  </r>
  <r>
    <s v="IMB LOAD - LEF"/>
    <x v="64"/>
    <s v="EG - Eastern Goldfields Load Area"/>
    <x v="4"/>
    <n v="5.0999999045999997"/>
    <n v="0.40000000596000002"/>
    <s v=""/>
  </r>
  <r>
    <s v="IMB LOAD - WAPL / 1"/>
    <x v="65"/>
    <s v="MU - Muja Load Area"/>
    <x v="4"/>
    <n v="27"/>
    <n v="15.899999619000001"/>
    <n v="0"/>
  </r>
  <r>
    <s v="IMB LOAD - WAPL / 2"/>
    <x v="65"/>
    <s v="MU - Muja Load Area"/>
    <x v="4"/>
    <n v="27"/>
    <n v="15.899999619000001"/>
    <s v=""/>
  </r>
  <r>
    <s v="IMB LOAD - WAPL / 3"/>
    <x v="65"/>
    <s v="MU - Muja Load Area"/>
    <x v="4"/>
    <n v="27"/>
    <n v="15.899999619000001"/>
    <s v=""/>
  </r>
  <r>
    <s v="IMB LOAD - WAPL / 4"/>
    <x v="65"/>
    <s v="MU - Muja Load Area"/>
    <x v="4"/>
    <n v="1.6000000238000001"/>
    <n v="0.89999997616000005"/>
    <s v=""/>
  </r>
  <r>
    <s v="IMB LOAD - WAPL / 5"/>
    <x v="65"/>
    <s v="MU - Muja Load Area"/>
    <x v="4"/>
    <n v="71.5"/>
    <n v="42"/>
    <s v=""/>
  </r>
  <r>
    <s v="IMB LOAD - WAPL / 6"/>
    <x v="65"/>
    <s v="MU - Muja Load Area"/>
    <x v="4"/>
    <n v="4.8000001906999996"/>
    <n v="2.7999999522999999"/>
    <s v=""/>
  </r>
  <r>
    <s v="IMB LOAD - WMK"/>
    <x v="7"/>
    <s v="EG - Eastern Goldfields Load Area"/>
    <x v="4"/>
    <n v="17.799999237000002"/>
    <n v="0"/>
    <s v=""/>
  </r>
  <r>
    <s v="KCGM - MOT4 - VSD"/>
    <x v="66"/>
    <s v="LOAD MODELLING"/>
    <x v="0"/>
    <n v="0"/>
    <n v="0"/>
    <s v=""/>
  </r>
  <r>
    <s v="KCGM - MOT7 - VSD"/>
    <x v="66"/>
    <s v="LOAD MODELLING"/>
    <x v="0"/>
    <n v="0"/>
    <n v="0"/>
    <s v=""/>
  </r>
  <r>
    <s v="KCGM - STATIC"/>
    <x v="66"/>
    <s v="LOAD MODELLING"/>
    <x v="0"/>
    <n v="0"/>
    <n v="0"/>
    <s v=""/>
  </r>
  <r>
    <s v="KCGM - Sag Mill 1 - CCV"/>
    <x v="66"/>
    <s v="LOAD MODELLING"/>
    <x v="0"/>
    <n v="0"/>
    <n v="0"/>
    <s v=""/>
  </r>
  <r>
    <s v="KCGM - Sag Mill 2 - CCV"/>
    <x v="66"/>
    <s v="LOAD MODELLING"/>
    <x v="0"/>
    <n v="0"/>
    <n v="0"/>
    <s v=""/>
  </r>
  <r>
    <s v="Lumped Load_BATP"/>
    <x v="67"/>
    <s v="KW - Kwinana Load Area"/>
    <x v="1"/>
    <n v="0.16524000348000001"/>
    <n v="8.0029373964999997E-2"/>
    <s v=""/>
  </r>
  <r>
    <s v="Lumped Load_CSP"/>
    <x v="67"/>
    <s v="KW - Kwinana Load Area"/>
    <x v="1"/>
    <n v="0.14094000423"/>
    <n v="6.8260371417000004E-2"/>
    <s v=""/>
  </r>
  <r>
    <s v="Lumped Load_Common1"/>
    <x v="67"/>
    <s v="KW - Kwinana Load Area"/>
    <x v="1"/>
    <n v="0.68076003872000002"/>
    <n v="0.32970716593999999"/>
    <s v=""/>
  </r>
  <r>
    <s v="Lumped Load_Common2"/>
    <x v="67"/>
    <s v="KW - Kwinana Load Area"/>
    <x v="1"/>
    <n v="0.68076003872000002"/>
    <n v="0.32970716593999999"/>
    <s v=""/>
  </r>
  <r>
    <s v="Lumped Load_FGT"/>
    <x v="67"/>
    <s v="KW - Kwinana Load Area"/>
    <x v="1"/>
    <n v="0.16632001107"/>
    <n v="8.0552479844999997E-2"/>
    <s v=""/>
  </r>
  <r>
    <s v="SUB LOAD - A - 22.0 kV"/>
    <x v="68"/>
    <s v="NT - Northern Terminal Load Area"/>
    <x v="5"/>
    <n v="46.900001525999997"/>
    <n v="10.899999619000001"/>
    <n v="1.0841424291770549E-2"/>
  </r>
  <r>
    <s v="SUB LOAD - ALB - 22.0 kV"/>
    <x v="69"/>
    <s v="MU - Muja Load Area"/>
    <x v="5"/>
    <n v="35.5"/>
    <n v="2.0999999046000002"/>
    <n v="8.2061950924349845E-3"/>
  </r>
  <r>
    <s v="SUB LOAD - AMT - 22.0 kV"/>
    <x v="70"/>
    <s v="SF - South Fremantle Load Area"/>
    <x v="5"/>
    <n v="73.900001525999997"/>
    <n v="7.3000001906999996"/>
    <n v="1.7082755770523917E-2"/>
  </r>
  <r>
    <s v="SUB LOAD - APM - 22.0 kV"/>
    <x v="71"/>
    <s v="SF - South Fremantle Load Area"/>
    <x v="5"/>
    <n v="25.399999618999999"/>
    <n v="4.5999999045999997"/>
    <n v="5.8714747104588252E-3"/>
  </r>
  <r>
    <s v="SUB LOAD - BCH - 22.0 kV"/>
    <x v="72"/>
    <s v="NT - Northern Terminal Load Area"/>
    <x v="5"/>
    <n v="64.199996948000006"/>
    <n v="1.5"/>
    <n v="1.4840498588423061E-2"/>
  </r>
  <r>
    <s v="SUB LOAD - BCT - 22.0 kV"/>
    <x v="73"/>
    <s v="NT - Northern Terminal Load Area"/>
    <x v="5"/>
    <n v="12.800000191000001"/>
    <n v="2.5"/>
    <n v="2.9588534859310163E-3"/>
  </r>
  <r>
    <s v="SUB LOAD - BEL - 22.0 kV"/>
    <x v="74"/>
    <s v="CT - Cannington Terminal Load Area"/>
    <x v="5"/>
    <n v="41"/>
    <n v="8.6000003814999992"/>
    <n v="9.4775774306995603E-3"/>
  </r>
  <r>
    <s v="SUB LOAD - BIB - 22.0 kV"/>
    <x v="75"/>
    <s v="SF - South Fremantle Load Area"/>
    <x v="5"/>
    <n v="53.599998474000003"/>
    <n v="5.6999998093000004"/>
    <n v="1.2390198434700324E-2"/>
  </r>
  <r>
    <s v="SUB LOAD - BKF - 33.0 kV"/>
    <x v="76"/>
    <s v="EG - Eastern Goldfields Load Area"/>
    <x v="5"/>
    <n v="34.599998474000003"/>
    <n v="13.600000380999999"/>
    <n v="7.9981503570590654E-3"/>
  </r>
  <r>
    <s v="SUB LOAD - BLD - 33 kV"/>
    <x v="27"/>
    <s v="EG - Eastern Goldfields Load Area"/>
    <x v="5"/>
    <n v="27.100000381000001"/>
    <n v="5.6999998093000004"/>
    <n v="6.2644476093393926E-3"/>
  </r>
  <r>
    <s v="SUB LOAD - BNP - 22.0 kV"/>
    <x v="77"/>
    <s v="MU - Muja Load Area"/>
    <x v="5"/>
    <n v="6.4000000954000003"/>
    <n v="0.5"/>
    <n v="1.4794267429423921E-3"/>
  </r>
  <r>
    <s v="SUB LOAD - BSN - 22.0 kV / 2"/>
    <x v="78"/>
    <s v="BPS - Bunbury Load Area"/>
    <x v="5"/>
    <n v="24.799999237000002"/>
    <n v="-0.10000000149"/>
    <n v="5.7327783670721348E-3"/>
  </r>
  <r>
    <s v="SUB LOAD - BSN - T1"/>
    <x v="78"/>
    <s v="BPS - Bunbury Load Area"/>
    <x v="5"/>
    <n v="8.3000001907000005"/>
    <n v="0"/>
    <n v="1.9186315727361067E-3"/>
  </r>
  <r>
    <s v="SUB LOAD - BSN - T2"/>
    <x v="78"/>
    <s v="BPS - Bunbury Load Area"/>
    <x v="5"/>
    <n v="8.3000001907000005"/>
    <n v="0"/>
    <n v="1.9186315727361067E-3"/>
  </r>
  <r>
    <s v="SUB LOAD - BTN - 22.0 kV"/>
    <x v="40"/>
    <s v="MU - Muja Load Area"/>
    <x v="5"/>
    <n v="25.399999618999999"/>
    <n v="0.10000000149"/>
    <n v="5.8714747104588252E-3"/>
  </r>
  <r>
    <s v="SUB LOAD - BTY - 22.0 kV"/>
    <x v="79"/>
    <s v="CT - Cannington Terminal Load Area"/>
    <x v="5"/>
    <n v="36.599998474000003"/>
    <n v="5.8000001906999996"/>
    <n v="8.4604712073370926E-3"/>
  </r>
  <r>
    <s v="SUB LOAD - BUH - 22.0 kV"/>
    <x v="80"/>
    <s v="BPS - Bunbury Load Area"/>
    <x v="5"/>
    <n v="62.599998474000003"/>
    <n v="6.6999998093000004"/>
    <n v="1.4470642260951447E-2"/>
  </r>
  <r>
    <s v="SUB LOAD - BYF - 22.0 kV"/>
    <x v="81"/>
    <s v="ST - Southern Terminal Load Area"/>
    <x v="5"/>
    <n v="77"/>
    <n v="5.3000001906999996"/>
    <n v="1.7799352735704051E-2"/>
  </r>
  <r>
    <s v="SUB LOAD - CAP - 22.0 kV"/>
    <x v="82"/>
    <s v="BPS - Bunbury Load Area"/>
    <x v="5"/>
    <n v="20.5"/>
    <n v="6.8000001906999996"/>
    <n v="4.7387887153497801E-3"/>
  </r>
  <r>
    <s v="SUB LOAD - CAR - 22.0 kV"/>
    <x v="44"/>
    <s v="EC - East Country Load Area"/>
    <x v="5"/>
    <n v="0.30000001191999998"/>
    <n v="0.10000000149"/>
    <n v="6.9348130297136362E-5"/>
  </r>
  <r>
    <s v="SUB LOAD - CC - 22.0 kV"/>
    <x v="83"/>
    <s v="ST - Southern Terminal Load Area"/>
    <x v="5"/>
    <n v="32.700000762999998"/>
    <n v="3.7999999522999999"/>
    <n v="7.5589460784211511E-3"/>
  </r>
  <r>
    <s v="SUB LOAD - CK - 11.0 kV / 1"/>
    <x v="84"/>
    <s v="EP - East Perth Load Area"/>
    <x v="5"/>
    <n v="22.200000762999998"/>
    <n v="4.5999999045999997"/>
    <n v="5.1317616144615072E-3"/>
  </r>
  <r>
    <s v="SUB LOAD - CK - 11.0 kV / 2"/>
    <x v="84"/>
    <s v="EP - East Perth Load Area"/>
    <x v="5"/>
    <n v="22.200000762999998"/>
    <n v="4.5999999045999997"/>
    <n v="5.1317616144615072E-3"/>
  </r>
  <r>
    <s v="SUB LOAD - CKN - 22.0 kV"/>
    <x v="85"/>
    <s v="NT - Northern Terminal Load Area"/>
    <x v="5"/>
    <n v="68.300003051999994"/>
    <n v="9.3999996185000008"/>
    <n v="1.5788257742496248E-2"/>
  </r>
  <r>
    <s v="SUB LOAD - CL - 11.0 kV"/>
    <x v="86"/>
    <s v="CT - Cannington Terminal Load Area"/>
    <x v="5"/>
    <n v="29"/>
    <n v="7.0999999045999997"/>
    <n v="6.7036523290313959E-3"/>
  </r>
  <r>
    <s v="SUB LOAD - CO - 22.0 kV"/>
    <x v="87"/>
    <s v="MU - Muja Load Area"/>
    <x v="5"/>
    <n v="12.5"/>
    <n v="3.7000000477000001"/>
    <n v="2.8895053142376707E-3"/>
  </r>
  <r>
    <s v="SUB LOAD - COL - 11.0 kV"/>
    <x v="88"/>
    <s v="CT - Cannington Terminal Load Area"/>
    <x v="5"/>
    <n v="38.900001525999997"/>
    <n v="7.3000001906999996"/>
    <n v="8.9921408906584403E-3"/>
  </r>
  <r>
    <s v="SUB LOAD - CPN - 11.0 kV"/>
    <x v="89"/>
    <s v="NC - North Country Load Area"/>
    <x v="5"/>
    <n v="11.800000191000001"/>
    <n v="1.7000000476999999"/>
    <n v="2.7276930607920027E-3"/>
  </r>
  <r>
    <s v="SUB LOAD - CTE - 11.0 kV"/>
    <x v="90"/>
    <s v="WT - Western Terminal Load Area"/>
    <x v="5"/>
    <n v="46.5"/>
    <n v="8.3999996185000008"/>
    <n v="1.0748959768964136E-2"/>
  </r>
  <r>
    <s v="SUB LOAD - CUN - 22.0 kV"/>
    <x v="91"/>
    <s v="EC - East Country Load Area"/>
    <x v="5"/>
    <n v="5.9000000954000003"/>
    <n v="0.30000001191999998"/>
    <n v="1.3638465303728853E-3"/>
  </r>
  <r>
    <s v="SUB LOAD - CVE - 22.0 kV"/>
    <x v="92"/>
    <s v="ST - Southern Terminal Load Area"/>
    <x v="5"/>
    <n v="50.200000762999998"/>
    <n v="8.6000003814999992"/>
    <n v="1.1604253518353889E-2"/>
  </r>
  <r>
    <s v="SUB LOAD - D - 22.0 kV"/>
    <x v="93"/>
    <s v="GLT - Guildford Terminal Load Area"/>
    <x v="5"/>
    <n v="21.700000762999998"/>
    <n v="1.2000000476999999"/>
    <n v="5.0161814018920003E-3"/>
  </r>
  <r>
    <s v="SUB LOAD - E - 11.0 kV"/>
    <x v="94"/>
    <s v="SF - South Fremantle Load Area"/>
    <x v="5"/>
    <n v="22.399999618999999"/>
    <n v="6.3000001906999996"/>
    <n v="5.1779934350417835E-3"/>
  </r>
  <r>
    <s v="SUB LOAD - ENB - 33.0 kV"/>
    <x v="95"/>
    <s v="NC - North Country Load Area"/>
    <x v="5"/>
    <n v="6.9000000954000003"/>
    <n v="4.0999999045999997"/>
    <n v="1.5950069555118989E-3"/>
  </r>
  <r>
    <s v="SUB LOAD - FFD - 22.0 kV"/>
    <x v="52"/>
    <s v="GLT - Guildford Terminal Load Area"/>
    <x v="5"/>
    <n v="29.899999618999999"/>
    <n v="7.9000000954000003"/>
    <n v="6.9116966235843865E-3"/>
  </r>
  <r>
    <s v="SUB LOAD - G - 22.0 kV"/>
    <x v="96"/>
    <s v="ST - Southern Terminal Load Area"/>
    <x v="5"/>
    <n v="48.200000762999998"/>
    <n v="6.4000000954000003"/>
    <n v="1.1141932668075862E-2"/>
  </r>
  <r>
    <s v="SUB LOAD - GNI - 132.0 kV / 1 - PTA"/>
    <x v="97"/>
    <s v="ST - Southern Terminal Load Area"/>
    <x v="3"/>
    <n v="6.5999999045999997"/>
    <n v="0.60000002383999995"/>
    <n v="1.5256587838647856E-3"/>
  </r>
  <r>
    <s v="SUB LOAD - GNI - 132.0 kV / 2 - PTA"/>
    <x v="97"/>
    <s v="ST - Southern Terminal Load Area"/>
    <x v="3"/>
    <n v="6.5999999045999997"/>
    <n v="0.60000002383999995"/>
    <n v="1.5256587838647856E-3"/>
  </r>
  <r>
    <s v="SUB LOAD - GTN - 33.0 kV"/>
    <x v="98"/>
    <s v="NC - North Country Load Area"/>
    <x v="5"/>
    <n v="28.200000762999998"/>
    <n v="2.4000000953999998"/>
    <n v="6.5187241652955898E-3"/>
  </r>
  <r>
    <s v="SUB LOAD - H - 22.0 kV"/>
    <x v="99"/>
    <s v="NT - Northern Terminal Load Area"/>
    <x v="5"/>
    <n v="46.299999237000002"/>
    <n v="6.5"/>
    <n v="1.0702727507560929E-2"/>
  </r>
  <r>
    <s v="SUB LOAD - HAY - 11.0 kV / 1"/>
    <x v="100"/>
    <s v="EP - East Perth Load Area"/>
    <x v="5"/>
    <n v="23.100000381000001"/>
    <n v="4.3000001906999996"/>
    <n v="5.3398059087833381E-3"/>
  </r>
  <r>
    <s v="SUB LOAD - HAY - 11.0 kV / 2"/>
    <x v="100"/>
    <s v="EP - East Perth Load Area"/>
    <x v="5"/>
    <n v="23.100000381000001"/>
    <n v="4.3000001906999996"/>
    <n v="5.3398059087833381E-3"/>
  </r>
  <r>
    <s v="SUB LOAD - HBK - 22.0 kV"/>
    <x v="101"/>
    <s v="NT - Northern Terminal Load Area"/>
    <x v="5"/>
    <n v="62.099998474000003"/>
    <n v="1.7000000476999999"/>
    <n v="1.4355062048381941E-2"/>
  </r>
  <r>
    <s v="SUB LOAD - HZM - 22.0 kV"/>
    <x v="102"/>
    <s v="GLT - Guildford Terminal Load Area"/>
    <x v="5"/>
    <n v="24.799999237000002"/>
    <n v="5.1999998093000004"/>
    <n v="5.7327783670721348E-3"/>
  </r>
  <r>
    <s v="SUB LOAD - JDP - 22.0 kV"/>
    <x v="103"/>
    <s v="NT - Northern Terminal Load Area"/>
    <x v="5"/>
    <n v="48.200000762999998"/>
    <n v="6.6999998092000004"/>
    <n v="1.1141932668075862E-2"/>
  </r>
  <r>
    <s v="SUB LOAD - JTE - 11.0 kV"/>
    <x v="104"/>
    <s v="EP - East Perth Load Area"/>
    <x v="5"/>
    <n v="54.400001525999997"/>
    <n v="9.1999998092999995"/>
    <n v="1.2575127480313152E-2"/>
  </r>
  <r>
    <s v="SUB LOAD - K - 22.0 kV"/>
    <x v="105"/>
    <s v="GLT - Guildford Terminal Load Area"/>
    <x v="5"/>
    <n v="30.200000762999998"/>
    <n v="5.9000000954000003"/>
    <n v="6.981045015573617E-3"/>
  </r>
  <r>
    <s v="SUB LOAD - KAT - 22.0 kV"/>
    <x v="106"/>
    <s v="MU - Muja Load Area"/>
    <x v="5"/>
    <n v="11"/>
    <n v="4.3000001906999996"/>
    <n v="2.5427646765291503E-3"/>
  </r>
  <r>
    <s v="SUB LOAD - KDL - 22.0 kV"/>
    <x v="107"/>
    <s v="CT - Cannington Terminal Load Area"/>
    <x v="5"/>
    <n v="25.899999618999999"/>
    <n v="7.8000001906999996"/>
    <n v="5.9870549230283321E-3"/>
  </r>
  <r>
    <s v="SUB LOAD - KDN - 33.0 kV"/>
    <x v="108"/>
    <s v="EC - East Country Load Area"/>
    <x v="5"/>
    <n v="7.0999999045999997"/>
    <n v="4.1999998093000004"/>
    <n v="1.6412389964342924E-3"/>
  </r>
  <r>
    <s v="SUB LOAD - KEL - 22.0 kV"/>
    <x v="109"/>
    <s v="EC - East Country Load Area"/>
    <x v="5"/>
    <n v="2.7999999522999999"/>
    <n v="0.20000000298000001"/>
    <n v="6.47249179362886E-4"/>
  </r>
  <r>
    <s v="SUB LOAD - KOJ - 22.0 kV"/>
    <x v="110"/>
    <s v="MU - Muja Load Area"/>
    <x v="5"/>
    <n v="2.2000000477000001"/>
    <n v="0.10000000149"/>
    <n v="5.0855294633218233E-4"/>
  </r>
  <r>
    <s v="SUB LOAD - LDE - 22.0 kV"/>
    <x v="111"/>
    <s v="NT - Northern Terminal Load Area"/>
    <x v="5"/>
    <n v="82.099998474000003"/>
    <n v="8.6000003813999992"/>
    <n v="1.8978270551162215E-2"/>
  </r>
  <r>
    <s v="SUB LOAD - MA - 11.0 kV"/>
    <x v="112"/>
    <s v="NT - Northern Terminal Load Area"/>
    <x v="5"/>
    <n v="31.200000762999998"/>
    <n v="-3.0999999046000002"/>
    <n v="7.2122054407126306E-3"/>
  </r>
  <r>
    <s v="SUB LOAD - MBR - 22.0 kV"/>
    <x v="113"/>
    <s v="MU - Muja Load Area"/>
    <x v="5"/>
    <n v="6.1999998093000004"/>
    <n v="-0.80000001192000003"/>
    <n v="1.4331945917795917E-3"/>
  </r>
  <r>
    <s v="SUB LOAD - MCE"/>
    <x v="114"/>
    <s v="WT - Western Terminal Load Area"/>
    <x v="5"/>
    <n v="45.5"/>
    <n v="11.199999808999999"/>
    <n v="1.0517799343825122E-2"/>
  </r>
  <r>
    <s v="SUB LOAD - MDN - 22.0 kV"/>
    <x v="115"/>
    <s v="ST - Southern Terminal Load Area"/>
    <x v="5"/>
    <n v="20.600000381000001"/>
    <n v="4.5999999045999997"/>
    <n v="4.761904845935804E-3"/>
  </r>
  <r>
    <s v="SUB LOAD - MDY - 22.0 kV"/>
    <x v="116"/>
    <s v="GLT - Guildford Terminal Load Area"/>
    <x v="5"/>
    <n v="21.5"/>
    <n v="5.3000001906999996"/>
    <n v="4.9699491404887938E-3"/>
  </r>
  <r>
    <s v="SUB LOAD - MED - 22.0 kV"/>
    <x v="117"/>
    <s v="KW - Kwinana Load Area"/>
    <x v="5"/>
    <n v="58.700000762999998"/>
    <n v="1.3999999761999999"/>
    <n v="1.3569117132035506E-2"/>
  </r>
  <r>
    <s v="SUB LOAD - MER - 22.0 kV"/>
    <x v="118"/>
    <s v="EC - East Country Load Area"/>
    <x v="5"/>
    <n v="8.1999998092999995"/>
    <n v="0.80000001192000003"/>
    <n v="1.8955154420576188E-3"/>
  </r>
  <r>
    <s v="SUB LOAD - MH - 22.0 kV"/>
    <x v="119"/>
    <s v="KW - Kwinana Load Area"/>
    <x v="5"/>
    <n v="72.599998474000003"/>
    <n v="11.800000191000001"/>
    <n v="1.6782246512341583E-2"/>
  </r>
  <r>
    <s v="SUB LOAD - MIL - 11.0 kV / 1"/>
    <x v="120"/>
    <s v="EP - East Perth Load Area"/>
    <x v="5"/>
    <n v="9.8000001907000005"/>
    <n v="2.2999999522999999"/>
    <n v="2.2653722104446273E-3"/>
  </r>
  <r>
    <s v="SUB LOAD - MIL - 11.0 kV / 2"/>
    <x v="120"/>
    <s v="EP - East Perth Load Area"/>
    <x v="5"/>
    <n v="9.8000001907000005"/>
    <n v="7"/>
    <n v="2.2653722104446273E-3"/>
  </r>
  <r>
    <s v="SUB LOAD - MIL - 11.0 kV / 3"/>
    <x v="120"/>
    <s v="EP - East Perth Load Area"/>
    <x v="5"/>
    <n v="9.8000001907000005"/>
    <n v="7"/>
    <n v="2.2653722104446273E-3"/>
  </r>
  <r>
    <s v="SUB LOAD - MIL - 11.0 kV / 4"/>
    <x v="120"/>
    <s v="EP - East Perth Load Area"/>
    <x v="5"/>
    <n v="9.8000001907000005"/>
    <n v="2.2999999522999999"/>
    <n v="2.2653722104446273E-3"/>
  </r>
  <r>
    <s v="SUB LOAD - MIL - 11.0 kV / 5"/>
    <x v="120"/>
    <s v="EP - East Perth Load Area"/>
    <x v="5"/>
    <n v="9.8000001907000005"/>
    <n v="2.2999999522999999"/>
    <n v="2.2653722104446273E-3"/>
  </r>
  <r>
    <s v="SUB LOAD - MIL - 11.0 kV / 6"/>
    <x v="120"/>
    <s v="EP - East Perth Load Area"/>
    <x v="5"/>
    <n v="9.8000001907000005"/>
    <n v="2.2999999522999999"/>
    <n v="2.2653722104446273E-3"/>
  </r>
  <r>
    <s v="SUB LOAD - MJ - 22.0 kV"/>
    <x v="121"/>
    <s v="GLT - Guildford Terminal Load Area"/>
    <x v="5"/>
    <n v="48.400001525999997"/>
    <n v="8.3000001907000005"/>
    <n v="1.1188164929479069E-2"/>
  </r>
  <r>
    <s v="SUB LOAD - MJP - 22.0 kV"/>
    <x v="122"/>
    <s v="MU - Muja Load Area"/>
    <x v="5"/>
    <n v="10.899999619000001"/>
    <n v="1"/>
    <n v="2.5196485459431273E-3"/>
  </r>
  <r>
    <s v="SUB LOAD - MLG - 22.0 kV / 1"/>
    <x v="123"/>
    <s v="NT - Northern Terminal Load Area"/>
    <x v="5"/>
    <n v="12"/>
    <n v="3.7000000477000001"/>
    <n v="2.7739251016681639E-3"/>
  </r>
  <r>
    <s v="SUB LOAD - MLG - 22.0 kV / 2"/>
    <x v="123"/>
    <s v="NT - Northern Terminal Load Area"/>
    <x v="5"/>
    <n v="12"/>
    <n v="3.7000000477000001"/>
    <n v="2.7739251016681639E-3"/>
  </r>
  <r>
    <s v="SUB LOAD - MLG - 22.0 kV / 3"/>
    <x v="123"/>
    <s v="NT - Northern Terminal Load Area"/>
    <x v="5"/>
    <n v="12.399999619000001"/>
    <n v="3.7999999522999999"/>
    <n v="2.8663891836516477E-3"/>
  </r>
  <r>
    <s v="SUB LOAD - MO - 11.0 kV"/>
    <x v="124"/>
    <s v="NT - Northern Terminal Load Area"/>
    <x v="5"/>
    <n v="49.900001525999997"/>
    <n v="10.199999808999999"/>
    <n v="1.153490556718759E-2"/>
  </r>
  <r>
    <s v="SUB LOAD - MOR - T1"/>
    <x v="125"/>
    <s v="NC - North Country Load Area"/>
    <x v="5"/>
    <n v="3.2000000477000001"/>
    <n v="0.69999998807999997"/>
    <n v="7.3971337147119606E-4"/>
  </r>
  <r>
    <s v="SUB LOAD - MOR - T3"/>
    <x v="125"/>
    <s v="NC - North Country Load Area"/>
    <x v="5"/>
    <n v="8.6999998092999995"/>
    <n v="1.7999999523000001"/>
    <n v="2.0110956546271256E-3"/>
  </r>
  <r>
    <s v="SUB LOAD - MR - 22.0 kV"/>
    <x v="126"/>
    <s v="BPS - Bunbury Load Area"/>
    <x v="5"/>
    <n v="12.300000191000001"/>
    <n v="-2.9000000953999998"/>
    <n v="2.8432732733615095E-3"/>
  </r>
  <r>
    <s v="SUB LOAD - MRR - 22.0 kV"/>
    <x v="127"/>
    <s v="BPS - Bunbury Load Area"/>
    <x v="5"/>
    <n v="58.200000762999998"/>
    <n v="34.900001525999997"/>
    <n v="1.3453536919466E-2"/>
  </r>
  <r>
    <s v="SUB LOAD - MSR - 1"/>
    <x v="128"/>
    <s v="KW - Kwinana Load Area"/>
    <x v="5"/>
    <n v="10.899999619000001"/>
    <n v="-9.1999998092999995"/>
    <n v="2.5196485459431273E-3"/>
  </r>
  <r>
    <s v="SUB LOAD - MSR - 2"/>
    <x v="128"/>
    <s v="KW - Kwinana Load Area"/>
    <x v="5"/>
    <n v="11.300000191000001"/>
    <n v="-9.3999996185000008"/>
    <n v="2.6121128482224959E-3"/>
  </r>
  <r>
    <s v="SUB LOAD - MSR - 3"/>
    <x v="128"/>
    <s v="KW - Kwinana Load Area"/>
    <x v="5"/>
    <n v="10.899999619000001"/>
    <n v="-9.1999998092999995"/>
    <n v="2.5196485459431273E-3"/>
  </r>
  <r>
    <s v="SUB LOAD - MSS - 22.0 kV"/>
    <x v="129"/>
    <s v="KW - Kwinana Load Area"/>
    <x v="5"/>
    <n v="71.099998474000003"/>
    <n v="3"/>
    <n v="1.6435505874633063E-2"/>
  </r>
  <r>
    <s v="SUB LOAD - MUC - 22.0 kV"/>
    <x v="130"/>
    <s v="NT - Northern Terminal Load Area"/>
    <x v="5"/>
    <n v="26.899999618999999"/>
    <n v="2.2000000477000001"/>
    <n v="6.2182153481673457E-3"/>
  </r>
  <r>
    <s v="SUB LOAD - MUL - 22.0 kV"/>
    <x v="131"/>
    <s v="NT - Northern Terminal Load Area"/>
    <x v="5"/>
    <n v="48.400001525999997"/>
    <n v="7"/>
    <n v="1.1188164929479069E-2"/>
  </r>
  <r>
    <s v="SUB LOAD - MUR - 22.0 kV"/>
    <x v="132"/>
    <s v="ST - Southern Terminal Load Area"/>
    <x v="5"/>
    <n v="32.900001525999997"/>
    <n v="4.6999998093000004"/>
    <n v="7.6051783398243577E-3"/>
  </r>
  <r>
    <s v="SUB LOAD - MYR - 22.0 kV"/>
    <x v="133"/>
    <s v="SF - South Fremantle Load Area"/>
    <x v="5"/>
    <n v="42.799999237000002"/>
    <n v="12.600000380999999"/>
    <n v="9.8936660195743809E-3"/>
  </r>
  <r>
    <s v="SUB LOAD - NB - 22.0 kV"/>
    <x v="134"/>
    <s v="NT - Northern Terminal Load Area"/>
    <x v="5"/>
    <n v="57.599998474000003"/>
    <n v="5.6999998092000004"/>
    <n v="1.3314840135256379E-2"/>
  </r>
  <r>
    <s v="SUB LOAD - NGN - 22.0 kV"/>
    <x v="135"/>
    <s v="MU - Muja Load Area"/>
    <x v="5"/>
    <n v="13.300000191000001"/>
    <n v="2"/>
    <n v="3.0744336985005232E-3"/>
  </r>
  <r>
    <s v="SUB LOAD - NOR - 22.0 kV"/>
    <x v="136"/>
    <s v="EC - East Country Load Area"/>
    <x v="5"/>
    <n v="22.600000381000001"/>
    <n v="-1"/>
    <n v="5.2242256962138313E-3"/>
  </r>
  <r>
    <s v="SUB LOAD - NP - 11.0 kV"/>
    <x v="54"/>
    <s v="EP - East Perth Load Area"/>
    <x v="5"/>
    <n v="52.299999237000002"/>
    <n v="6.9000000954000003"/>
    <n v="1.2089690058395011E-2"/>
  </r>
  <r>
    <s v="SUB LOAD - OC - 22.0 kV"/>
    <x v="137"/>
    <s v="SF - South Fremantle Load Area"/>
    <x v="5"/>
    <n v="53"/>
    <n v="10"/>
    <n v="1.2251502532367724E-2"/>
  </r>
  <r>
    <s v="SUB LOAD - OP - 11.0 kV"/>
    <x v="138"/>
    <s v="NT - Northern Terminal Load Area"/>
    <x v="5"/>
    <n v="41.799999237000002"/>
    <n v="16.299999237000002"/>
    <n v="9.6625055944353673E-3"/>
  </r>
  <r>
    <s v="SUB LOAD - PBY - 22.0 kV"/>
    <x v="139"/>
    <s v="NT - Northern Terminal Load Area"/>
    <x v="5"/>
    <n v="64.900001525999997"/>
    <n v="5.5999999045999997"/>
    <n v="1.5002311944272794E-2"/>
  </r>
  <r>
    <s v="SUB LOAD - PCY - 11.0 kV"/>
    <x v="28"/>
    <s v="EG - Eastern Goldfields Load Area"/>
    <x v="5"/>
    <n v="24.899999618999999"/>
    <n v="4.6999998093000004"/>
    <n v="5.7558944978893184E-3"/>
  </r>
  <r>
    <s v="SUB LOAD - PIC - 22.0 kV"/>
    <x v="140"/>
    <s v="BPS - Bunbury Load Area"/>
    <x v="5"/>
    <n v="39.799999237000002"/>
    <n v="7.6999998093000004"/>
    <n v="9.2001847441573401E-3"/>
  </r>
  <r>
    <s v="SUB LOAD - PLD - 22.0 kV - PTA"/>
    <x v="141"/>
    <s v="KW - Kwinana Load Area"/>
    <x v="3"/>
    <n v="4"/>
    <n v="0.10000000149"/>
    <n v="9.2464170055605471E-4"/>
  </r>
  <r>
    <s v="SUB LOAD - PNJ - 22.0 kV"/>
    <x v="142"/>
    <s v="BPS - Bunbury Load Area"/>
    <x v="5"/>
    <n v="20.5"/>
    <n v="-2.7000000477000001"/>
    <n v="4.7387887153497801E-3"/>
  </r>
  <r>
    <s v="SUB LOAD - RAN - 11.0 kV"/>
    <x v="143"/>
    <s v="NC - North Country Load Area"/>
    <x v="5"/>
    <n v="24.899999618999999"/>
    <n v="4.3000001906999996"/>
    <n v="5.7558944978893184E-3"/>
  </r>
  <r>
    <s v="SUB LOAD - RGN - 22.0 kV"/>
    <x v="144"/>
    <s v="NC - North Country Load Area"/>
    <x v="5"/>
    <n v="5.6999998093000004"/>
    <n v="0.80000001192000003"/>
    <n v="1.3176143792100849E-3"/>
  </r>
  <r>
    <s v="SUB LOAD - RGN - 33.0 kV"/>
    <x v="145"/>
    <s v="NC - North Country Load Area"/>
    <x v="5"/>
    <n v="7.0999999045999997"/>
    <n v="2"/>
    <n v="1.6412389964342924E-3"/>
  </r>
  <r>
    <s v="SUB LOAD - RO - 22.0 kV"/>
    <x v="146"/>
    <s v="KW - Kwinana Load Area"/>
    <x v="5"/>
    <n v="58.299999237000002"/>
    <n v="14.600000380999999"/>
    <n v="1.3476652609229093E-2"/>
  </r>
  <r>
    <s v="SUB LOAD - RTN - 22.0 kV"/>
    <x v="147"/>
    <s v="ST - Southern Terminal Load Area"/>
    <x v="5"/>
    <n v="76"/>
    <n v="7.1999998093000004"/>
    <n v="1.7568192310565039E-2"/>
  </r>
  <r>
    <s v="SUB LOAD - RVE - 22.0 kV"/>
    <x v="148"/>
    <s v="CT - Cannington Terminal Load Area"/>
    <x v="5"/>
    <n v="53.400001525999997"/>
    <n v="6.8000001906999996"/>
    <n v="1.2343967055174137E-2"/>
  </r>
  <r>
    <s v="SUB LOAD - SF - 22.0kV"/>
    <x v="149"/>
    <s v="SF - South Fremantle Load Area"/>
    <x v="5"/>
    <n v="0"/>
    <n v="0"/>
    <n v="0"/>
  </r>
  <r>
    <s v="SUB LOAD - SNR - 22.0 kV"/>
    <x v="150"/>
    <s v="ST - Southern Terminal Load Area"/>
    <x v="5"/>
    <n v="83"/>
    <n v="1.1000000238000001"/>
    <n v="1.9186315286538136E-2"/>
  </r>
  <r>
    <s v="SUB LOAD - SPK / 1.A"/>
    <x v="151"/>
    <s v="WT - Western Terminal Load Area"/>
    <x v="5"/>
    <n v="50.900001525999997"/>
    <n v="11.300000191000001"/>
    <n v="1.1766065992326604E-2"/>
  </r>
  <r>
    <s v="SUB LOAD - SVY - 22.0 kV"/>
    <x v="152"/>
    <s v="EC - East Country Load Area"/>
    <x v="5"/>
    <n v="25.200000762999998"/>
    <n v="1.3999999761999999"/>
    <n v="5.825242889878548E-3"/>
  </r>
  <r>
    <s v="SUB LOAD - SX - 33.0 kV"/>
    <x v="153"/>
    <s v="EC - East Country Load Area"/>
    <x v="5"/>
    <n v="0.5"/>
    <n v="1.5"/>
    <n v="1.1558021256950684E-4"/>
  </r>
  <r>
    <s v="SUB LOAD - TS - 33.0 kV"/>
    <x v="154"/>
    <s v="NC - North Country Load Area"/>
    <x v="5"/>
    <n v="9.1999998092999995"/>
    <n v="3.7999999522999999"/>
    <n v="2.1266758671966324E-3"/>
  </r>
  <r>
    <s v="SUB LOAD - W - 11.0 kV / 1"/>
    <x v="155"/>
    <s v="EP - East Perth Load Area"/>
    <x v="5"/>
    <n v="0"/>
    <n v="0"/>
    <n v="0"/>
  </r>
  <r>
    <s v="SUB LOAD - W - 11.0 kV / 2"/>
    <x v="155"/>
    <s v="EP - East Perth Load Area"/>
    <x v="5"/>
    <n v="0"/>
    <n v="0"/>
    <n v="0"/>
  </r>
  <r>
    <s v="SUB LOAD - WAG - 22.0 kV"/>
    <x v="156"/>
    <s v="MU - Muja Load Area"/>
    <x v="5"/>
    <n v="4.4000000954000003"/>
    <n v="0.20000000298000001"/>
    <n v="1.0171058926643647E-3"/>
  </r>
  <r>
    <s v="SUB LOAD - WAI - 22.0 kV"/>
    <x v="157"/>
    <s v="KW - Kwinana Load Area"/>
    <x v="5"/>
    <n v="80.099998474000003"/>
    <n v="2.5999999046000002"/>
    <n v="1.8515949700884188E-2"/>
  </r>
  <r>
    <s v="SUB LOAD - WD - 6.6 kV"/>
    <x v="158"/>
    <s v="WT - Western Terminal Load Area"/>
    <x v="5"/>
    <n v="35.099998474000003"/>
    <n v="8.1999998092999995"/>
    <n v="8.1137305696285713E-3"/>
  </r>
  <r>
    <s v="SUB LOAD - WE - 22.0 kV"/>
    <x v="159"/>
    <s v="CT - Cannington Terminal Load Area"/>
    <x v="5"/>
    <n v="54.5"/>
    <n v="7.9000000954000003"/>
    <n v="1.2598243170076245E-2"/>
  </r>
  <r>
    <s v="SUB LOAD - WGA - 22.0 kV"/>
    <x v="160"/>
    <s v="NT - Northern Terminal Load Area"/>
    <x v="5"/>
    <n v="16.600000381000001"/>
    <n v="1.6000000238000001"/>
    <n v="3.8372631453797491E-3"/>
  </r>
  <r>
    <s v="SUB LOAD - WGP - 22.0 kV"/>
    <x v="161"/>
    <s v="MU - Muja Load Area"/>
    <x v="5"/>
    <n v="17.200000762999998"/>
    <n v="4.6999998093000004"/>
    <n v="3.975959488766439E-3"/>
  </r>
  <r>
    <s v="SUB LOAD - WKT - 11 kV"/>
    <x v="162"/>
    <s v="EG - Eastern Goldfields Load Area"/>
    <x v="5"/>
    <n v="6.5"/>
    <n v="0.40000000596000002"/>
    <n v="1.5025427634035888E-3"/>
  </r>
  <r>
    <s v="SUB LOAD - WKT - 33.0 kV"/>
    <x v="163"/>
    <s v="EG - Eastern Goldfields Load Area"/>
    <x v="5"/>
    <n v="22.100000381000001"/>
    <n v="15.199999808999999"/>
    <n v="5.1086454836443244E-3"/>
  </r>
  <r>
    <s v="SUB LOAD - WLN - 22.0 kV"/>
    <x v="164"/>
    <s v="ST - Southern Terminal Load Area"/>
    <x v="5"/>
    <n v="19.600000381000001"/>
    <n v="2.2000000477000001"/>
    <n v="4.5307444207967904E-3"/>
  </r>
  <r>
    <s v="SUB LOAD - WNO - 22.0 kV"/>
    <x v="165"/>
    <s v="NT - Northern Terminal Load Area"/>
    <x v="5"/>
    <n v="59.599998474000003"/>
    <n v="7.6999998093000004"/>
    <n v="1.3777160985534406E-2"/>
  </r>
  <r>
    <s v="SUB LOAD - WUN - 22.0 kV"/>
    <x v="166"/>
    <s v="EC - East Country Load Area"/>
    <x v="5"/>
    <n v="8.3999996185000008"/>
    <n v="-2E-12"/>
    <n v="1.9417474829800127E-3"/>
  </r>
  <r>
    <s v="SUB LOAD - Y - 11.0 kV"/>
    <x v="167"/>
    <s v="NT - Northern Terminal Load Area"/>
    <x v="5"/>
    <n v="63.499998245999997"/>
    <n v="10.199998802"/>
    <n v="1.4678686590871981E-2"/>
  </r>
  <r>
    <s v="SUB LOAD - YER - 6.6 kV"/>
    <x v="168"/>
    <s v="EC - East Country Load Area"/>
    <x v="5"/>
    <n v="2.0999999046000002"/>
    <n v="0.10000000149"/>
    <n v="4.8543687073922416E-4"/>
  </r>
  <r>
    <s v="SUB LOAD - YLN - 33.0 kV"/>
    <x v="169"/>
    <s v="EC - East Country Load Area"/>
    <x v="5"/>
    <n v="10.800000191000001"/>
    <n v="0.89999997616000005"/>
    <n v="2.4965326356529891E-3"/>
  </r>
  <r>
    <s v="SUB LOAD - YP - 22.0 kV"/>
    <x v="170"/>
    <s v="NT - Northern Terminal Load Area"/>
    <x v="5"/>
    <n v="49.400001525999997"/>
    <n v="-3.2000000477000001"/>
    <n v="1.1419325354618082E-2"/>
  </r>
  <r>
    <s v="VSD_CSP"/>
    <x v="67"/>
    <s v="KW - Kwinana Load Area"/>
    <x v="1"/>
    <n v="0.27108001832"/>
    <n v="0.13129007027"/>
    <s v=""/>
  </r>
  <r>
    <s v="VSD_Common1"/>
    <x v="67"/>
    <s v="KW - Kwinana Load Area"/>
    <x v="1"/>
    <n v="0.32373000238999999"/>
    <n v="0.15678963927"/>
    <s v=""/>
  </r>
  <r>
    <s v="VSD_Common2"/>
    <x v="67"/>
    <s v="KW - Kwinana Load Area"/>
    <x v="1"/>
    <n v="0.32373000238999999"/>
    <n v="0.15678963927"/>
    <s v=""/>
  </r>
  <r>
    <s v="VSD_FGT"/>
    <x v="67"/>
    <s v="KW - Kwinana Load Area"/>
    <x v="1"/>
    <n v="7.9200002720000006E-3"/>
    <n v="0"/>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60964DB-06E8-42E1-9595-F412B04E7993}" name="PivotTable3"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09"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h="1" x="4"/>
        <item h="1" x="5"/>
        <item x="6"/>
        <item h="1" x="3"/>
        <item h="1" x="2"/>
        <item h="1" x="0"/>
        <item h="1" x="1"/>
        <item m="1" x="7"/>
        <item t="default"/>
      </items>
    </pivotField>
    <pivotField dataField="1" showAll="0"/>
    <pivotField showAll="0"/>
    <pivotField dataField="1" showAll="0"/>
  </pivotFields>
  <rowFields count="1">
    <field x="1"/>
  </rowFields>
  <rowItems count="106">
    <i>
      <x/>
    </i>
    <i>
      <x v="4"/>
    </i>
    <i>
      <x v="5"/>
    </i>
    <i>
      <x v="7"/>
    </i>
    <i>
      <x v="9"/>
    </i>
    <i>
      <x v="10"/>
    </i>
    <i>
      <x v="14"/>
    </i>
    <i>
      <x v="19"/>
    </i>
    <i>
      <x v="20"/>
    </i>
    <i>
      <x v="21"/>
    </i>
    <i>
      <x v="22"/>
    </i>
    <i>
      <x v="26"/>
    </i>
    <i>
      <x v="27"/>
    </i>
    <i>
      <x v="28"/>
    </i>
    <i>
      <x v="29"/>
    </i>
    <i>
      <x v="31"/>
    </i>
    <i>
      <x v="32"/>
    </i>
    <i>
      <x v="33"/>
    </i>
    <i>
      <x v="35"/>
    </i>
    <i>
      <x v="37"/>
    </i>
    <i>
      <x v="39"/>
    </i>
    <i>
      <x v="40"/>
    </i>
    <i>
      <x v="41"/>
    </i>
    <i>
      <x v="42"/>
    </i>
    <i>
      <x v="43"/>
    </i>
    <i>
      <x v="46"/>
    </i>
    <i>
      <x v="47"/>
    </i>
    <i>
      <x v="48"/>
    </i>
    <i>
      <x v="49"/>
    </i>
    <i>
      <x v="50"/>
    </i>
    <i>
      <x v="52"/>
    </i>
    <i>
      <x v="53"/>
    </i>
    <i>
      <x v="55"/>
    </i>
    <i>
      <x v="59"/>
    </i>
    <i>
      <x v="60"/>
    </i>
    <i>
      <x v="61"/>
    </i>
    <i>
      <x v="62"/>
    </i>
    <i>
      <x v="63"/>
    </i>
    <i>
      <x v="67"/>
    </i>
    <i>
      <x v="68"/>
    </i>
    <i>
      <x v="69"/>
    </i>
    <i>
      <x v="70"/>
    </i>
    <i>
      <x v="72"/>
    </i>
    <i>
      <x v="73"/>
    </i>
    <i>
      <x v="75"/>
    </i>
    <i>
      <x v="81"/>
    </i>
    <i>
      <x v="86"/>
    </i>
    <i>
      <x v="90"/>
    </i>
    <i>
      <x v="91"/>
    </i>
    <i>
      <x v="92"/>
    </i>
    <i>
      <x v="93"/>
    </i>
    <i>
      <x v="95"/>
    </i>
    <i>
      <x v="96"/>
    </i>
    <i>
      <x v="97"/>
    </i>
    <i>
      <x v="99"/>
    </i>
    <i>
      <x v="100"/>
    </i>
    <i>
      <x v="101"/>
    </i>
    <i>
      <x v="102"/>
    </i>
    <i>
      <x v="103"/>
    </i>
    <i>
      <x v="104"/>
    </i>
    <i>
      <x v="105"/>
    </i>
    <i>
      <x v="107"/>
    </i>
    <i>
      <x v="109"/>
    </i>
    <i>
      <x v="111"/>
    </i>
    <i>
      <x v="112"/>
    </i>
    <i>
      <x v="113"/>
    </i>
    <i>
      <x v="114"/>
    </i>
    <i>
      <x v="115"/>
    </i>
    <i>
      <x v="116"/>
    </i>
    <i>
      <x v="117"/>
    </i>
    <i>
      <x v="118"/>
    </i>
    <i>
      <x v="119"/>
    </i>
    <i>
      <x v="121"/>
    </i>
    <i>
      <x v="122"/>
    </i>
    <i>
      <x v="124"/>
    </i>
    <i>
      <x v="125"/>
    </i>
    <i>
      <x v="126"/>
    </i>
    <i>
      <x v="127"/>
    </i>
    <i>
      <x v="130"/>
    </i>
    <i>
      <x v="132"/>
    </i>
    <i>
      <x v="133"/>
    </i>
    <i>
      <x v="134"/>
    </i>
    <i>
      <x v="135"/>
    </i>
    <i>
      <x v="136"/>
    </i>
    <i>
      <x v="137"/>
    </i>
    <i>
      <x v="138"/>
    </i>
    <i>
      <x v="139"/>
    </i>
    <i>
      <x v="144"/>
    </i>
    <i>
      <x v="145"/>
    </i>
    <i>
      <x v="148"/>
    </i>
    <i>
      <x v="149"/>
    </i>
    <i>
      <x v="150"/>
    </i>
    <i>
      <x v="151"/>
    </i>
    <i>
      <x v="154"/>
    </i>
    <i>
      <x v="155"/>
    </i>
    <i>
      <x v="156"/>
    </i>
    <i>
      <x v="157"/>
    </i>
    <i>
      <x v="158"/>
    </i>
    <i>
      <x v="159"/>
    </i>
    <i>
      <x v="162"/>
    </i>
    <i>
      <x v="164"/>
    </i>
    <i>
      <x v="165"/>
    </i>
    <i>
      <x v="166"/>
    </i>
    <i>
      <x v="167"/>
    </i>
    <i>
      <x v="168"/>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21">
      <pivotArea type="all" dataOnly="0" outline="0" fieldPosition="0"/>
    </format>
    <format dxfId="20">
      <pivotArea outline="0" collapsedLevelsAreSubtotals="1" fieldPosition="0"/>
    </format>
    <format dxfId="19">
      <pivotArea field="1" type="button" dataOnly="0" labelOnly="1" outline="0" axis="axisRow" fieldPosition="0"/>
    </format>
    <format dxfId="18">
      <pivotArea dataOnly="0" labelOnly="1" fieldPosition="0">
        <references count="1">
          <reference field="1" count="50">
            <x v="0"/>
            <x v="4"/>
            <x v="5"/>
            <x v="7"/>
            <x v="9"/>
            <x v="10"/>
            <x v="14"/>
            <x v="19"/>
            <x v="20"/>
            <x v="21"/>
            <x v="22"/>
            <x v="26"/>
            <x v="27"/>
            <x v="28"/>
            <x v="29"/>
            <x v="31"/>
            <x v="32"/>
            <x v="33"/>
            <x v="35"/>
            <x v="37"/>
            <x v="39"/>
            <x v="40"/>
            <x v="41"/>
            <x v="42"/>
            <x v="43"/>
            <x v="46"/>
            <x v="47"/>
            <x v="48"/>
            <x v="49"/>
            <x v="50"/>
            <x v="52"/>
            <x v="53"/>
            <x v="55"/>
            <x v="59"/>
            <x v="60"/>
            <x v="61"/>
            <x v="62"/>
            <x v="63"/>
            <x v="67"/>
            <x v="68"/>
            <x v="69"/>
            <x v="70"/>
            <x v="72"/>
            <x v="73"/>
            <x v="75"/>
            <x v="81"/>
            <x v="86"/>
            <x v="90"/>
            <x v="91"/>
            <x v="92"/>
          </reference>
        </references>
      </pivotArea>
    </format>
    <format dxfId="17">
      <pivotArea dataOnly="0" labelOnly="1" fieldPosition="0">
        <references count="1">
          <reference field="1" count="50">
            <x v="93"/>
            <x v="95"/>
            <x v="96"/>
            <x v="97"/>
            <x v="99"/>
            <x v="100"/>
            <x v="101"/>
            <x v="102"/>
            <x v="103"/>
            <x v="104"/>
            <x v="105"/>
            <x v="107"/>
            <x v="109"/>
            <x v="111"/>
            <x v="112"/>
            <x v="113"/>
            <x v="114"/>
            <x v="115"/>
            <x v="116"/>
            <x v="117"/>
            <x v="118"/>
            <x v="119"/>
            <x v="121"/>
            <x v="122"/>
            <x v="124"/>
            <x v="125"/>
            <x v="126"/>
            <x v="127"/>
            <x v="130"/>
            <x v="132"/>
            <x v="134"/>
            <x v="135"/>
            <x v="136"/>
            <x v="137"/>
            <x v="138"/>
            <x v="139"/>
            <x v="144"/>
            <x v="145"/>
            <x v="148"/>
            <x v="149"/>
            <x v="150"/>
            <x v="151"/>
            <x v="154"/>
            <x v="155"/>
            <x v="156"/>
            <x v="157"/>
            <x v="159"/>
            <x v="162"/>
            <x v="164"/>
            <x v="165"/>
          </reference>
        </references>
      </pivotArea>
    </format>
    <format dxfId="16">
      <pivotArea dataOnly="0" labelOnly="1" fieldPosition="0">
        <references count="1">
          <reference field="1" count="2">
            <x v="166"/>
            <x v="167"/>
          </reference>
        </references>
      </pivotArea>
    </format>
    <format dxfId="15">
      <pivotArea dataOnly="0" labelOnly="1" grandRow="1" outline="0" fieldPosition="0"/>
    </format>
    <format dxfId="14">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985795-6A89-484F-8900-3F46723E2330}" name="PivotTable4" cacheId="1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8" firstHeaderRow="0" firstDataRow="1" firstDataCol="1" rowPageCount="1" colPageCount="1"/>
  <pivotFields count="7">
    <pivotField showAll="0"/>
    <pivotField axis="axisRow" showAll="0" sortType="ascending">
      <items count="171">
        <item x="70"/>
        <item x="31"/>
        <item x="32"/>
        <item x="63"/>
        <item x="71"/>
        <item x="72"/>
        <item x="11"/>
        <item x="73"/>
        <item x="12"/>
        <item x="74"/>
        <item x="75"/>
        <item x="33"/>
        <item x="52"/>
        <item x="34"/>
        <item x="76"/>
        <item x="37"/>
        <item x="2"/>
        <item x="35"/>
        <item x="36"/>
        <item x="77"/>
        <item x="78"/>
        <item x="28"/>
        <item x="79"/>
        <item x="38"/>
        <item x="39"/>
        <item x="40"/>
        <item x="80"/>
        <item x="46"/>
        <item x="81"/>
        <item x="82"/>
        <item x="14"/>
        <item x="83"/>
        <item x="84"/>
        <item x="44"/>
        <item x="42"/>
        <item x="85"/>
        <item x="41"/>
        <item x="86"/>
        <item x="15"/>
        <item x="87"/>
        <item x="88"/>
        <item x="89"/>
        <item x="90"/>
        <item x="91"/>
        <item x="16"/>
        <item x="47"/>
        <item x="92"/>
        <item x="93"/>
        <item x="94"/>
        <item x="95"/>
        <item x="96"/>
        <item x="43"/>
        <item x="97"/>
        <item x="54"/>
        <item x="64"/>
        <item x="98"/>
        <item x="45"/>
        <item x="99"/>
        <item x="17"/>
        <item x="100"/>
        <item x="101"/>
        <item x="102"/>
        <item x="103"/>
        <item x="104"/>
        <item x="4"/>
        <item x="5"/>
        <item x="65"/>
        <item x="105"/>
        <item x="106"/>
        <item x="107"/>
        <item x="108"/>
        <item x="68"/>
        <item x="109"/>
        <item x="110"/>
        <item x="49"/>
        <item x="111"/>
        <item x="50"/>
        <item x="18"/>
        <item x="51"/>
        <item x="19"/>
        <item x="6"/>
        <item x="112"/>
        <item x="20"/>
        <item x="7"/>
        <item x="21"/>
        <item x="1"/>
        <item x="113"/>
        <item x="66"/>
        <item x="30"/>
        <item x="13"/>
        <item x="114"/>
        <item x="115"/>
        <item x="116"/>
        <item x="117"/>
        <item x="22"/>
        <item x="118"/>
        <item x="119"/>
        <item x="120"/>
        <item x="23"/>
        <item x="121"/>
        <item x="122"/>
        <item x="123"/>
        <item x="124"/>
        <item x="125"/>
        <item x="126"/>
        <item x="127"/>
        <item x="24"/>
        <item x="128"/>
        <item x="48"/>
        <item x="129"/>
        <item x="53"/>
        <item x="130"/>
        <item x="131"/>
        <item x="132"/>
        <item x="133"/>
        <item x="134"/>
        <item x="135"/>
        <item x="136"/>
        <item x="137"/>
        <item x="138"/>
        <item x="55"/>
        <item x="56"/>
        <item x="139"/>
        <item x="69"/>
        <item x="140"/>
        <item x="141"/>
        <item x="29"/>
        <item x="142"/>
        <item x="25"/>
        <item x="143"/>
        <item x="144"/>
        <item x="26"/>
        <item x="145"/>
        <item x="146"/>
        <item x="147"/>
        <item x="148"/>
        <item x="149"/>
        <item x="150"/>
        <item x="151"/>
        <item x="152"/>
        <item x="3"/>
        <item x="9"/>
        <item x="10"/>
        <item x="57"/>
        <item x="153"/>
        <item x="154"/>
        <item x="58"/>
        <item x="59"/>
        <item x="155"/>
        <item x="156"/>
        <item x="157"/>
        <item x="158"/>
        <item x="67"/>
        <item x="60"/>
        <item x="159"/>
        <item x="160"/>
        <item x="161"/>
        <item x="162"/>
        <item x="27"/>
        <item x="163"/>
        <item x="61"/>
        <item x="8"/>
        <item x="164"/>
        <item x="62"/>
        <item x="165"/>
        <item x="166"/>
        <item x="167"/>
        <item x="168"/>
        <item x="169"/>
        <item x="0"/>
        <item t="default"/>
      </items>
    </pivotField>
    <pivotField showAll="0"/>
    <pivotField axis="axisPage" multipleItemSelectionAllowed="1" showAll="0">
      <items count="9">
        <item x="4"/>
        <item x="5"/>
        <item h="1" x="6"/>
        <item h="1" x="3"/>
        <item h="1" x="2"/>
        <item h="1" x="0"/>
        <item h="1" x="1"/>
        <item h="1" m="1" x="7"/>
        <item t="default"/>
      </items>
    </pivotField>
    <pivotField dataField="1" showAll="0"/>
    <pivotField showAll="0"/>
    <pivotField dataField="1" showAll="0"/>
  </pivotFields>
  <rowFields count="1">
    <field x="1"/>
  </rowFields>
  <rowItems count="45">
    <i>
      <x v="1"/>
    </i>
    <i>
      <x v="2"/>
    </i>
    <i>
      <x v="3"/>
    </i>
    <i>
      <x v="6"/>
    </i>
    <i>
      <x v="8"/>
    </i>
    <i>
      <x v="11"/>
    </i>
    <i>
      <x v="12"/>
    </i>
    <i>
      <x v="13"/>
    </i>
    <i>
      <x v="15"/>
    </i>
    <i>
      <x v="17"/>
    </i>
    <i>
      <x v="18"/>
    </i>
    <i>
      <x v="23"/>
    </i>
    <i>
      <x v="24"/>
    </i>
    <i>
      <x v="25"/>
    </i>
    <i>
      <x v="27"/>
    </i>
    <i>
      <x v="33"/>
    </i>
    <i>
      <x v="34"/>
    </i>
    <i>
      <x v="36"/>
    </i>
    <i>
      <x v="45"/>
    </i>
    <i>
      <x v="51"/>
    </i>
    <i>
      <x v="53"/>
    </i>
    <i>
      <x v="54"/>
    </i>
    <i>
      <x v="56"/>
    </i>
    <i>
      <x v="57"/>
    </i>
    <i>
      <x v="66"/>
    </i>
    <i>
      <x v="74"/>
    </i>
    <i>
      <x v="76"/>
    </i>
    <i>
      <x v="78"/>
    </i>
    <i>
      <x v="80"/>
    </i>
    <i>
      <x v="83"/>
    </i>
    <i>
      <x v="87"/>
    </i>
    <i>
      <x v="108"/>
    </i>
    <i>
      <x v="110"/>
    </i>
    <i>
      <x v="120"/>
    </i>
    <i>
      <x v="121"/>
    </i>
    <i>
      <x v="129"/>
    </i>
    <i>
      <x v="143"/>
    </i>
    <i>
      <x v="146"/>
    </i>
    <i>
      <x v="147"/>
    </i>
    <i>
      <x v="152"/>
    </i>
    <i>
      <x v="153"/>
    </i>
    <i>
      <x v="160"/>
    </i>
    <i>
      <x v="161"/>
    </i>
    <i>
      <x v="163"/>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27">
      <pivotArea type="all" dataOnly="0" outline="0" fieldPosition="0"/>
    </format>
    <format dxfId="26">
      <pivotArea outline="0" collapsedLevelsAreSubtotals="1" fieldPosition="0"/>
    </format>
    <format dxfId="25">
      <pivotArea field="1" type="button" dataOnly="0" labelOnly="1" outline="0" axis="axisRow" fieldPosition="0"/>
    </format>
    <format dxfId="24">
      <pivotArea dataOnly="0" labelOnly="1" fieldPosition="0">
        <references count="1">
          <reference field="1" count="40">
            <x v="1"/>
            <x v="2"/>
            <x v="3"/>
            <x v="6"/>
            <x v="8"/>
            <x v="11"/>
            <x v="12"/>
            <x v="13"/>
            <x v="17"/>
            <x v="18"/>
            <x v="23"/>
            <x v="24"/>
            <x v="25"/>
            <x v="33"/>
            <x v="34"/>
            <x v="36"/>
            <x v="45"/>
            <x v="51"/>
            <x v="53"/>
            <x v="54"/>
            <x v="56"/>
            <x v="57"/>
            <x v="66"/>
            <x v="74"/>
            <x v="76"/>
            <x v="78"/>
            <x v="80"/>
            <x v="83"/>
            <x v="87"/>
            <x v="120"/>
            <x v="121"/>
            <x v="129"/>
            <x v="143"/>
            <x v="146"/>
            <x v="147"/>
            <x v="152"/>
            <x v="153"/>
            <x v="160"/>
            <x v="161"/>
            <x v="163"/>
          </reference>
        </references>
      </pivotArea>
    </format>
    <format dxfId="23">
      <pivotArea dataOnly="0" labelOnly="1" grandRow="1" outline="0" fieldPosition="0"/>
    </format>
    <format dxfId="22">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A813E36A-73FA-4CF3-BC92-CE2BC6AC3E7B}" name="PivotTable1" cacheId="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38FF51B6-1084-4012-AFCD-04D904AD5E97}" name="PivotTable2" cacheId="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B60AEF3-0DE3-408A-B948-F716D2F52687}" name="PivotTable4" cacheId="8"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4D4141D7-2D42-4B40-B9DA-A4D8CC54D56A}" name="PivotTable3" cacheId="9"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CAE730B-A179-4F65-9364-2C937B553BF1}" name="PivotTable4"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Q3:S47"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x="3"/>
        <item x="4"/>
        <item h="1" x="5"/>
        <item h="1" x="2"/>
        <item h="1" x="1"/>
        <item h="1" x="0"/>
        <item t="default"/>
      </items>
    </pivotField>
    <pivotField dataField="1" showAll="0"/>
    <pivotField showAll="0"/>
    <pivotField dataField="1" showAll="0"/>
  </pivotFields>
  <rowFields count="1">
    <field x="1"/>
  </rowFields>
  <rowItems count="44">
    <i>
      <x v="1"/>
    </i>
    <i>
      <x v="2"/>
    </i>
    <i>
      <x v="3"/>
    </i>
    <i>
      <x v="6"/>
    </i>
    <i>
      <x v="8"/>
    </i>
    <i>
      <x v="11"/>
    </i>
    <i>
      <x v="12"/>
    </i>
    <i>
      <x v="13"/>
    </i>
    <i>
      <x v="17"/>
    </i>
    <i>
      <x v="18"/>
    </i>
    <i>
      <x v="22"/>
    </i>
    <i>
      <x v="24"/>
    </i>
    <i>
      <x v="25"/>
    </i>
    <i>
      <x v="26"/>
    </i>
    <i>
      <x v="28"/>
    </i>
    <i>
      <x v="34"/>
    </i>
    <i>
      <x v="35"/>
    </i>
    <i>
      <x v="37"/>
    </i>
    <i>
      <x v="46"/>
    </i>
    <i>
      <x v="52"/>
    </i>
    <i>
      <x v="54"/>
    </i>
    <i>
      <x v="55"/>
    </i>
    <i>
      <x v="57"/>
    </i>
    <i>
      <x v="58"/>
    </i>
    <i>
      <x v="67"/>
    </i>
    <i>
      <x v="75"/>
    </i>
    <i>
      <x v="77"/>
    </i>
    <i>
      <x v="79"/>
    </i>
    <i>
      <x v="81"/>
    </i>
    <i>
      <x v="84"/>
    </i>
    <i>
      <x v="87"/>
    </i>
    <i>
      <x v="108"/>
    </i>
    <i>
      <x v="119"/>
    </i>
    <i>
      <x v="120"/>
    </i>
    <i>
      <x v="128"/>
    </i>
    <i>
      <x v="144"/>
    </i>
    <i>
      <x v="147"/>
    </i>
    <i>
      <x v="148"/>
    </i>
    <i>
      <x v="153"/>
    </i>
    <i>
      <x v="154"/>
    </i>
    <i>
      <x v="163"/>
    </i>
    <i>
      <x v="164"/>
    </i>
    <i>
      <x v="166"/>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6">
    <format dxfId="5">
      <pivotArea type="all" dataOnly="0" outline="0" fieldPosition="0"/>
    </format>
    <format dxfId="4">
      <pivotArea outline="0" collapsedLevelsAreSubtotals="1" fieldPosition="0"/>
    </format>
    <format dxfId="3">
      <pivotArea field="1" type="button" dataOnly="0" labelOnly="1" outline="0" axis="axisRow" fieldPosition="0"/>
    </format>
    <format dxfId="2">
      <pivotArea dataOnly="0" labelOnly="1" fieldPosition="0">
        <references count="1">
          <reference field="1" count="40">
            <x v="1"/>
            <x v="2"/>
            <x v="3"/>
            <x v="6"/>
            <x v="8"/>
            <x v="11"/>
            <x v="12"/>
            <x v="13"/>
            <x v="17"/>
            <x v="18"/>
            <x v="24"/>
            <x v="25"/>
            <x v="26"/>
            <x v="34"/>
            <x v="35"/>
            <x v="37"/>
            <x v="46"/>
            <x v="52"/>
            <x v="54"/>
            <x v="55"/>
            <x v="57"/>
            <x v="58"/>
            <x v="67"/>
            <x v="75"/>
            <x v="77"/>
            <x v="79"/>
            <x v="81"/>
            <x v="84"/>
            <x v="87"/>
            <x v="119"/>
            <x v="120"/>
            <x v="128"/>
            <x v="144"/>
            <x v="147"/>
            <x v="148"/>
            <x v="153"/>
            <x v="154"/>
            <x v="163"/>
            <x v="164"/>
            <x v="166"/>
          </reference>
        </references>
      </pivotArea>
    </format>
    <format dxfId="1">
      <pivotArea dataOnly="0" labelOnly="1" grandRow="1" outline="0" fieldPosition="0"/>
    </format>
    <format dxfId="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95451FD-9DF9-4B7D-8AE8-8E93EBC336B5}" name="PivotTable3" cacheId="11"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M3:O111" firstHeaderRow="0" firstDataRow="1" firstDataCol="1" rowPageCount="1" colPageCount="1"/>
  <pivotFields count="7">
    <pivotField showAll="0"/>
    <pivotField axis="axisRow" showAll="0" sortType="ascending">
      <items count="174">
        <item x="68"/>
        <item x="30"/>
        <item x="31"/>
        <item x="61"/>
        <item x="69"/>
        <item x="70"/>
        <item x="10"/>
        <item x="71"/>
        <item x="11"/>
        <item x="72"/>
        <item x="73"/>
        <item x="32"/>
        <item x="51"/>
        <item x="33"/>
        <item x="74"/>
        <item m="1" x="171"/>
        <item x="1"/>
        <item x="34"/>
        <item x="35"/>
        <item x="75"/>
        <item x="76"/>
        <item x="27"/>
        <item x="36"/>
        <item x="77"/>
        <item x="37"/>
        <item x="38"/>
        <item x="39"/>
        <item x="78"/>
        <item x="40"/>
        <item x="79"/>
        <item x="80"/>
        <item x="13"/>
        <item x="81"/>
        <item x="82"/>
        <item x="44"/>
        <item x="42"/>
        <item x="83"/>
        <item x="41"/>
        <item x="84"/>
        <item x="14"/>
        <item x="85"/>
        <item x="86"/>
        <item x="87"/>
        <item x="88"/>
        <item x="89"/>
        <item x="15"/>
        <item x="46"/>
        <item x="90"/>
        <item x="91"/>
        <item x="92"/>
        <item x="93"/>
        <item x="94"/>
        <item x="43"/>
        <item x="95"/>
        <item x="52"/>
        <item x="62"/>
        <item x="96"/>
        <item x="45"/>
        <item x="97"/>
        <item x="16"/>
        <item x="98"/>
        <item x="99"/>
        <item x="100"/>
        <item x="101"/>
        <item x="102"/>
        <item x="3"/>
        <item x="4"/>
        <item x="63"/>
        <item x="103"/>
        <item x="104"/>
        <item x="105"/>
        <item x="106"/>
        <item x="66"/>
        <item x="107"/>
        <item x="108"/>
        <item x="48"/>
        <item x="109"/>
        <item x="49"/>
        <item x="17"/>
        <item x="50"/>
        <item x="18"/>
        <item x="5"/>
        <item x="110"/>
        <item x="19"/>
        <item x="6"/>
        <item x="20"/>
        <item x="111"/>
        <item x="64"/>
        <item x="29"/>
        <item x="12"/>
        <item x="112"/>
        <item x="113"/>
        <item x="114"/>
        <item x="115"/>
        <item x="21"/>
        <item x="116"/>
        <item x="117"/>
        <item x="118"/>
        <item x="22"/>
        <item x="119"/>
        <item x="120"/>
        <item x="121"/>
        <item x="122"/>
        <item x="123"/>
        <item x="124"/>
        <item x="125"/>
        <item x="23"/>
        <item x="126"/>
        <item x="47"/>
        <item x="127"/>
        <item x="128"/>
        <item x="129"/>
        <item x="130"/>
        <item x="131"/>
        <item x="132"/>
        <item x="133"/>
        <item x="134"/>
        <item x="135"/>
        <item x="136"/>
        <item x="53"/>
        <item x="54"/>
        <item x="137"/>
        <item x="67"/>
        <item x="138"/>
        <item x="139"/>
        <item x="28"/>
        <item x="140"/>
        <item x="24"/>
        <item x="141"/>
        <item x="142"/>
        <item x="25"/>
        <item x="143"/>
        <item m="1" x="172"/>
        <item x="144"/>
        <item x="145"/>
        <item x="146"/>
        <item x="147"/>
        <item x="148"/>
        <item x="149"/>
        <item x="150"/>
        <item x="151"/>
        <item x="2"/>
        <item x="8"/>
        <item x="9"/>
        <item x="55"/>
        <item x="152"/>
        <item x="153"/>
        <item x="56"/>
        <item x="57"/>
        <item x="154"/>
        <item x="155"/>
        <item x="156"/>
        <item x="157"/>
        <item x="65"/>
        <item x="58"/>
        <item x="158"/>
        <item x="159"/>
        <item x="160"/>
        <item x="161"/>
        <item x="26"/>
        <item x="162"/>
        <item x="163"/>
        <item x="164"/>
        <item x="59"/>
        <item x="7"/>
        <item x="165"/>
        <item x="60"/>
        <item x="166"/>
        <item x="167"/>
        <item x="168"/>
        <item x="169"/>
        <item x="170"/>
        <item x="0"/>
        <item t="default"/>
      </items>
    </pivotField>
    <pivotField showAll="0"/>
    <pivotField axis="axisPage" multipleItemSelectionAllowed="1" showAll="0">
      <items count="7">
        <item h="1" x="3"/>
        <item h="1" x="4"/>
        <item x="5"/>
        <item h="1" x="2"/>
        <item h="1" x="1"/>
        <item h="1" x="0"/>
        <item t="default"/>
      </items>
    </pivotField>
    <pivotField dataField="1" showAll="0"/>
    <pivotField showAll="0"/>
    <pivotField dataField="1" showAll="0"/>
  </pivotFields>
  <rowFields count="1">
    <field x="1"/>
  </rowFields>
  <rowItems count="108">
    <i>
      <x/>
    </i>
    <i>
      <x v="4"/>
    </i>
    <i>
      <x v="5"/>
    </i>
    <i>
      <x v="7"/>
    </i>
    <i>
      <x v="9"/>
    </i>
    <i>
      <x v="10"/>
    </i>
    <i>
      <x v="14"/>
    </i>
    <i>
      <x v="19"/>
    </i>
    <i>
      <x v="20"/>
    </i>
    <i>
      <x v="21"/>
    </i>
    <i>
      <x v="23"/>
    </i>
    <i>
      <x v="27"/>
    </i>
    <i>
      <x v="28"/>
    </i>
    <i>
      <x v="29"/>
    </i>
    <i>
      <x v="30"/>
    </i>
    <i>
      <x v="32"/>
    </i>
    <i>
      <x v="33"/>
    </i>
    <i>
      <x v="34"/>
    </i>
    <i>
      <x v="36"/>
    </i>
    <i>
      <x v="38"/>
    </i>
    <i>
      <x v="40"/>
    </i>
    <i>
      <x v="41"/>
    </i>
    <i>
      <x v="42"/>
    </i>
    <i>
      <x v="43"/>
    </i>
    <i>
      <x v="44"/>
    </i>
    <i>
      <x v="47"/>
    </i>
    <i>
      <x v="48"/>
    </i>
    <i>
      <x v="49"/>
    </i>
    <i>
      <x v="50"/>
    </i>
    <i>
      <x v="51"/>
    </i>
    <i>
      <x v="53"/>
    </i>
    <i>
      <x v="54"/>
    </i>
    <i>
      <x v="56"/>
    </i>
    <i>
      <x v="60"/>
    </i>
    <i>
      <x v="61"/>
    </i>
    <i>
      <x v="62"/>
    </i>
    <i>
      <x v="63"/>
    </i>
    <i>
      <x v="64"/>
    </i>
    <i>
      <x v="68"/>
    </i>
    <i>
      <x v="69"/>
    </i>
    <i>
      <x v="70"/>
    </i>
    <i>
      <x v="71"/>
    </i>
    <i>
      <x v="73"/>
    </i>
    <i>
      <x v="74"/>
    </i>
    <i>
      <x v="76"/>
    </i>
    <i>
      <x v="82"/>
    </i>
    <i>
      <x v="86"/>
    </i>
    <i>
      <x v="90"/>
    </i>
    <i>
      <x v="91"/>
    </i>
    <i>
      <x v="92"/>
    </i>
    <i>
      <x v="93"/>
    </i>
    <i>
      <x v="95"/>
    </i>
    <i>
      <x v="96"/>
    </i>
    <i>
      <x v="97"/>
    </i>
    <i>
      <x v="99"/>
    </i>
    <i>
      <x v="100"/>
    </i>
    <i>
      <x v="101"/>
    </i>
    <i>
      <x v="102"/>
    </i>
    <i>
      <x v="103"/>
    </i>
    <i>
      <x v="104"/>
    </i>
    <i>
      <x v="105"/>
    </i>
    <i>
      <x v="107"/>
    </i>
    <i>
      <x v="109"/>
    </i>
    <i>
      <x v="110"/>
    </i>
    <i>
      <x v="111"/>
    </i>
    <i>
      <x v="112"/>
    </i>
    <i>
      <x v="113"/>
    </i>
    <i>
      <x v="114"/>
    </i>
    <i>
      <x v="115"/>
    </i>
    <i>
      <x v="116"/>
    </i>
    <i>
      <x v="117"/>
    </i>
    <i>
      <x v="118"/>
    </i>
    <i>
      <x v="120"/>
    </i>
    <i>
      <x v="121"/>
    </i>
    <i>
      <x v="123"/>
    </i>
    <i>
      <x v="124"/>
    </i>
    <i>
      <x v="125"/>
    </i>
    <i>
      <x v="126"/>
    </i>
    <i>
      <x v="129"/>
    </i>
    <i>
      <x v="131"/>
    </i>
    <i>
      <x v="133"/>
    </i>
    <i>
      <x v="134"/>
    </i>
    <i>
      <x v="135"/>
    </i>
    <i>
      <x v="136"/>
    </i>
    <i>
      <x v="137"/>
    </i>
    <i>
      <x v="138"/>
    </i>
    <i>
      <x v="139"/>
    </i>
    <i>
      <x v="140"/>
    </i>
    <i>
      <x v="145"/>
    </i>
    <i>
      <x v="146"/>
    </i>
    <i>
      <x v="149"/>
    </i>
    <i>
      <x v="150"/>
    </i>
    <i>
      <x v="151"/>
    </i>
    <i>
      <x v="152"/>
    </i>
    <i>
      <x v="155"/>
    </i>
    <i>
      <x v="156"/>
    </i>
    <i>
      <x v="157"/>
    </i>
    <i>
      <x v="158"/>
    </i>
    <i>
      <x v="160"/>
    </i>
    <i>
      <x v="161"/>
    </i>
    <i>
      <x v="162"/>
    </i>
    <i>
      <x v="165"/>
    </i>
    <i>
      <x v="167"/>
    </i>
    <i>
      <x v="168"/>
    </i>
    <i>
      <x v="169"/>
    </i>
    <i>
      <x v="170"/>
    </i>
    <i>
      <x v="171"/>
    </i>
    <i t="grand">
      <x/>
    </i>
  </rowItems>
  <colFields count="1">
    <field x="-2"/>
  </colFields>
  <colItems count="2">
    <i>
      <x/>
    </i>
    <i i="1">
      <x v="1"/>
    </i>
  </colItems>
  <pageFields count="1">
    <pageField fld="3" hier="-1"/>
  </pageFields>
  <dataFields count="2">
    <dataField name="Sum of Active Power" fld="4" baseField="1" baseItem="0" numFmtId="2"/>
    <dataField name="Sum of Load Demand" fld="6" baseField="1" baseItem="0" numFmtId="10"/>
  </dataFields>
  <formats count="8">
    <format dxfId="13">
      <pivotArea type="all" dataOnly="0" outline="0" fieldPosition="0"/>
    </format>
    <format dxfId="12">
      <pivotArea outline="0" collapsedLevelsAreSubtotals="1" fieldPosition="0"/>
    </format>
    <format dxfId="11">
      <pivotArea field="1" type="button" dataOnly="0" labelOnly="1" outline="0" axis="axisRow" fieldPosition="0"/>
    </format>
    <format dxfId="10">
      <pivotArea dataOnly="0" labelOnly="1" fieldPosition="0">
        <references count="1">
          <reference field="1" count="50">
            <x v="0"/>
            <x v="4"/>
            <x v="5"/>
            <x v="7"/>
            <x v="9"/>
            <x v="10"/>
            <x v="14"/>
            <x v="19"/>
            <x v="20"/>
            <x v="21"/>
            <x v="23"/>
            <x v="27"/>
            <x v="28"/>
            <x v="29"/>
            <x v="30"/>
            <x v="32"/>
            <x v="33"/>
            <x v="34"/>
            <x v="36"/>
            <x v="38"/>
            <x v="40"/>
            <x v="41"/>
            <x v="42"/>
            <x v="43"/>
            <x v="44"/>
            <x v="47"/>
            <x v="48"/>
            <x v="49"/>
            <x v="50"/>
            <x v="51"/>
            <x v="53"/>
            <x v="54"/>
            <x v="56"/>
            <x v="60"/>
            <x v="61"/>
            <x v="62"/>
            <x v="63"/>
            <x v="64"/>
            <x v="68"/>
            <x v="69"/>
            <x v="70"/>
            <x v="71"/>
            <x v="73"/>
            <x v="74"/>
            <x v="76"/>
            <x v="82"/>
            <x v="86"/>
            <x v="90"/>
            <x v="91"/>
            <x v="92"/>
          </reference>
        </references>
      </pivotArea>
    </format>
    <format dxfId="9">
      <pivotArea dataOnly="0" labelOnly="1" fieldPosition="0">
        <references count="1">
          <reference field="1" count="50">
            <x v="93"/>
            <x v="95"/>
            <x v="96"/>
            <x v="97"/>
            <x v="99"/>
            <x v="100"/>
            <x v="101"/>
            <x v="102"/>
            <x v="103"/>
            <x v="104"/>
            <x v="105"/>
            <x v="107"/>
            <x v="109"/>
            <x v="110"/>
            <x v="111"/>
            <x v="112"/>
            <x v="113"/>
            <x v="114"/>
            <x v="115"/>
            <x v="116"/>
            <x v="117"/>
            <x v="118"/>
            <x v="120"/>
            <x v="121"/>
            <x v="123"/>
            <x v="124"/>
            <x v="125"/>
            <x v="126"/>
            <x v="129"/>
            <x v="131"/>
            <x v="135"/>
            <x v="136"/>
            <x v="137"/>
            <x v="138"/>
            <x v="139"/>
            <x v="140"/>
            <x v="145"/>
            <x v="146"/>
            <x v="149"/>
            <x v="150"/>
            <x v="151"/>
            <x v="152"/>
            <x v="155"/>
            <x v="156"/>
            <x v="157"/>
            <x v="158"/>
            <x v="162"/>
            <x v="165"/>
            <x v="167"/>
            <x v="168"/>
          </reference>
        </references>
      </pivotArea>
    </format>
    <format dxfId="8">
      <pivotArea dataOnly="0" labelOnly="1" fieldPosition="0">
        <references count="1">
          <reference field="1" count="7">
            <x v="133"/>
            <x v="134"/>
            <x v="160"/>
            <x v="161"/>
            <x v="169"/>
            <x v="170"/>
            <x v="171"/>
          </reference>
        </references>
      </pivotArea>
    </format>
    <format dxfId="7">
      <pivotArea dataOnly="0" labelOnly="1" grandRow="1" outline="0" fieldPosition="0"/>
    </format>
    <format dxfId="6">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140A9725-3F76-4899-A2B4-1F1482AA9EC0}" name="PivotTable2" cacheId="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I28:J36" firstHeaderRow="1" firstDataRow="1" firstDataCol="1"/>
  <pivotFields count="7">
    <pivotField showAll="0"/>
    <pivotField showAll="0"/>
    <pivotField showAll="0"/>
    <pivotField showAll="0"/>
    <pivotField dataField="1" showAll="0"/>
    <pivotField showAll="0"/>
    <pivotField axis="axisRow" showAll="0">
      <items count="8">
        <item x="1"/>
        <item x="2"/>
        <item x="3"/>
        <item x="4"/>
        <item x="5"/>
        <item x="6"/>
        <item x="0"/>
        <item t="default"/>
      </items>
    </pivotField>
  </pivotFields>
  <rowFields count="1">
    <field x="6"/>
  </rowFields>
  <rowItems count="8">
    <i>
      <x/>
    </i>
    <i>
      <x v="1"/>
    </i>
    <i>
      <x v="2"/>
    </i>
    <i>
      <x v="3"/>
    </i>
    <i>
      <x v="4"/>
    </i>
    <i>
      <x v="5"/>
    </i>
    <i>
      <x v="6"/>
    </i>
    <i t="grand">
      <x/>
    </i>
  </rowItems>
  <colItems count="1">
    <i/>
  </colItems>
  <dataFields count="1">
    <dataField name="Sum of Active Power" fld="4" baseField="6"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DB6D466A-5129-4491-8C84-5F575CBAA709}" name="PivotTable1" cacheId="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P1:Q9" firstHeaderRow="1" firstDataRow="1" firstDataCol="1"/>
  <pivotFields count="13">
    <pivotField showAll="0"/>
    <pivotField showAll="0"/>
    <pivotField showAll="0"/>
    <pivotField showAll="0"/>
    <pivotField showAll="0"/>
    <pivotField showAll="0"/>
    <pivotField showAll="0"/>
    <pivotField showAll="0"/>
    <pivotField showAll="0"/>
    <pivotField showAll="0"/>
    <pivotField dataField="1" showAll="0"/>
    <pivotField showAll="0"/>
    <pivotField axis="axisRow" showAll="0">
      <items count="8">
        <item x="2"/>
        <item x="3"/>
        <item x="4"/>
        <item x="5"/>
        <item x="1"/>
        <item x="6"/>
        <item x="0"/>
        <item t="default"/>
      </items>
    </pivotField>
  </pivotFields>
  <rowFields count="1">
    <field x="12"/>
  </rowFields>
  <rowItems count="8">
    <i>
      <x/>
    </i>
    <i>
      <x v="1"/>
    </i>
    <i>
      <x v="2"/>
    </i>
    <i>
      <x v="3"/>
    </i>
    <i>
      <x v="4"/>
    </i>
    <i>
      <x v="5"/>
    </i>
    <i>
      <x v="6"/>
    </i>
    <i t="grand">
      <x/>
    </i>
  </rowItems>
  <colItems count="1">
    <i/>
  </colItems>
  <dataFields count="1">
    <dataField name="Sum of Active Power" fld="10" baseField="0" baseItem="0" numFmtId="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ivotTable" Target="../pivotTables/pivotTable4.xml"/><Relationship Id="rId1" Type="http://schemas.openxmlformats.org/officeDocument/2006/relationships/pivotTable" Target="../pivotTables/pivotTable3.x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ivotTable" Target="../pivotTables/pivotTable6.xml"/><Relationship Id="rId1" Type="http://schemas.openxmlformats.org/officeDocument/2006/relationships/pivotTable" Target="../pivotTables/pivotTable5.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ivotTable" Target="../pivotTables/pivotTable8.xml"/><Relationship Id="rId1" Type="http://schemas.openxmlformats.org/officeDocument/2006/relationships/pivotTable" Target="../pivotTables/pivotTable7.xml"/><Relationship Id="rId4"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ivotTable" Target="../pivotTables/pivotTable10.xml"/><Relationship Id="rId1" Type="http://schemas.openxmlformats.org/officeDocument/2006/relationships/pivotTable" Target="../pivotTables/pivotTable9.xm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0B41A-F771-4640-A1A6-615F1ED8725D}">
  <sheetPr>
    <tabColor theme="0"/>
  </sheetPr>
  <dimension ref="A2:D20"/>
  <sheetViews>
    <sheetView tabSelected="1" workbookViewId="0"/>
  </sheetViews>
  <sheetFormatPr defaultColWidth="9.140625" defaultRowHeight="15" x14ac:dyDescent="0.25"/>
  <cols>
    <col min="1" max="1" width="12.5703125" style="70" customWidth="1"/>
    <col min="2" max="2" width="12.7109375" style="70" bestFit="1" customWidth="1"/>
    <col min="3" max="3" width="37.42578125" style="70" customWidth="1"/>
    <col min="4" max="4" width="21.42578125" style="70" customWidth="1"/>
    <col min="5" max="16384" width="9.140625" style="70"/>
  </cols>
  <sheetData>
    <row r="2" spans="1:4" ht="18.75" x14ac:dyDescent="0.3">
      <c r="A2" s="119" t="s">
        <v>606</v>
      </c>
    </row>
    <row r="4" spans="1:4" x14ac:dyDescent="0.25">
      <c r="A4" s="120" t="s">
        <v>546</v>
      </c>
      <c r="B4" s="120" t="s">
        <v>515</v>
      </c>
      <c r="C4" s="120" t="s">
        <v>547</v>
      </c>
    </row>
    <row r="5" spans="1:4" x14ac:dyDescent="0.25">
      <c r="A5" s="71">
        <v>0</v>
      </c>
      <c r="B5" s="73">
        <v>45453</v>
      </c>
      <c r="C5" s="72" t="s">
        <v>607</v>
      </c>
    </row>
    <row r="6" spans="1:4" ht="30" x14ac:dyDescent="0.25">
      <c r="A6" s="72">
        <v>1</v>
      </c>
      <c r="B6" s="73">
        <v>45475</v>
      </c>
      <c r="C6" s="151" t="s">
        <v>618</v>
      </c>
    </row>
    <row r="7" spans="1:4" x14ac:dyDescent="0.25">
      <c r="A7" s="72">
        <v>1.1000000000000001</v>
      </c>
      <c r="B7" s="73">
        <v>45491</v>
      </c>
      <c r="C7" s="72" t="s">
        <v>619</v>
      </c>
    </row>
    <row r="8" spans="1:4" ht="30" x14ac:dyDescent="0.25">
      <c r="A8" s="72">
        <v>1.2</v>
      </c>
      <c r="B8" s="73">
        <v>45541</v>
      </c>
      <c r="C8" s="151" t="s">
        <v>622</v>
      </c>
    </row>
    <row r="9" spans="1:4" x14ac:dyDescent="0.25">
      <c r="A9" s="72"/>
      <c r="B9" s="72"/>
      <c r="C9" s="72"/>
    </row>
    <row r="11" spans="1:4" ht="18.75" x14ac:dyDescent="0.3">
      <c r="A11" s="119" t="s">
        <v>548</v>
      </c>
    </row>
    <row r="13" spans="1:4" x14ac:dyDescent="0.25">
      <c r="B13" s="121" t="s">
        <v>515</v>
      </c>
      <c r="C13" s="121" t="s">
        <v>549</v>
      </c>
      <c r="D13" s="121" t="s">
        <v>143</v>
      </c>
    </row>
    <row r="14" spans="1:4" s="147" customFormat="1" ht="33.75" customHeight="1" x14ac:dyDescent="0.25">
      <c r="A14" s="143" t="s">
        <v>550</v>
      </c>
      <c r="B14" s="144">
        <v>45541</v>
      </c>
      <c r="C14" s="145" t="s">
        <v>621</v>
      </c>
      <c r="D14" s="146" t="s">
        <v>611</v>
      </c>
    </row>
    <row r="20" spans="1:2" ht="18.75" x14ac:dyDescent="0.3">
      <c r="A20" s="118" t="s">
        <v>563</v>
      </c>
      <c r="B20" s="74">
        <v>68246928</v>
      </c>
    </row>
  </sheetData>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510D2-936F-4142-98B8-6782815E5FCD}">
  <sheetPr>
    <tabColor theme="0"/>
  </sheetPr>
  <dimension ref="A1:Z169"/>
  <sheetViews>
    <sheetView topLeftCell="A110" workbookViewId="0">
      <selection activeCell="B160" sqref="B160"/>
    </sheetView>
  </sheetViews>
  <sheetFormatPr defaultColWidth="9.140625" defaultRowHeight="12" x14ac:dyDescent="0.2"/>
  <cols>
    <col min="1" max="1" width="27.28515625" style="1" customWidth="1"/>
    <col min="2" max="3" width="10.7109375" style="1" customWidth="1"/>
    <col min="4" max="4" width="9.42578125" style="1" customWidth="1"/>
    <col min="5" max="11" width="10.7109375" style="1" customWidth="1"/>
    <col min="12" max="12" width="16.7109375" style="65" customWidth="1"/>
    <col min="13" max="13" width="24.140625" style="1" customWidth="1"/>
    <col min="14" max="19" width="9.140625" style="1"/>
    <col min="20" max="20" width="10.85546875" style="1" bestFit="1" customWidth="1"/>
    <col min="21" max="23" width="9.140625" style="1"/>
    <col min="24" max="24" width="17.28515625" style="1" bestFit="1" customWidth="1"/>
    <col min="25" max="16384" width="9.140625" style="1"/>
  </cols>
  <sheetData>
    <row r="1" spans="1:19" ht="69" customHeight="1" x14ac:dyDescent="0.2">
      <c r="A1" s="165" t="s">
        <v>516</v>
      </c>
      <c r="B1" s="166"/>
      <c r="C1" s="166"/>
      <c r="D1" s="166"/>
      <c r="E1" s="166"/>
      <c r="F1" s="166"/>
      <c r="G1" s="166"/>
      <c r="H1" s="166"/>
      <c r="I1" s="166"/>
      <c r="J1" s="166"/>
      <c r="K1" s="166"/>
    </row>
    <row r="2" spans="1:19" ht="24" x14ac:dyDescent="0.2">
      <c r="A2" s="140" t="s">
        <v>0</v>
      </c>
      <c r="B2" s="10" t="s">
        <v>1</v>
      </c>
      <c r="C2" s="2" t="s">
        <v>2</v>
      </c>
      <c r="D2" s="2" t="s">
        <v>3</v>
      </c>
      <c r="E2" s="2" t="s">
        <v>4</v>
      </c>
      <c r="F2" s="2" t="s">
        <v>5</v>
      </c>
      <c r="G2" s="2" t="s">
        <v>6</v>
      </c>
      <c r="H2" s="2" t="s">
        <v>7</v>
      </c>
      <c r="I2" s="2" t="s">
        <v>8</v>
      </c>
      <c r="J2" s="2" t="s">
        <v>9</v>
      </c>
      <c r="K2" s="2" t="s">
        <v>10</v>
      </c>
      <c r="L2" s="66"/>
    </row>
    <row r="3" spans="1:19" x14ac:dyDescent="0.2">
      <c r="A3" s="139" t="s">
        <v>521</v>
      </c>
      <c r="B3" s="84"/>
      <c r="C3" s="4"/>
      <c r="D3" s="4"/>
      <c r="E3" s="4"/>
      <c r="F3" s="4"/>
      <c r="G3" s="4"/>
      <c r="H3" s="4"/>
      <c r="I3" s="5"/>
      <c r="J3" s="5"/>
      <c r="K3" s="5"/>
      <c r="L3" s="67"/>
    </row>
    <row r="5" spans="1:19" ht="117.6" customHeight="1" x14ac:dyDescent="0.2">
      <c r="A5" s="167" t="s">
        <v>601</v>
      </c>
      <c r="B5" s="168"/>
      <c r="C5" s="169"/>
      <c r="D5" s="169"/>
      <c r="E5" s="169"/>
      <c r="F5" s="169"/>
      <c r="G5" s="169"/>
      <c r="H5" s="169"/>
      <c r="I5" s="169"/>
      <c r="J5" s="169"/>
      <c r="K5" s="169"/>
    </row>
    <row r="6" spans="1:19" ht="33.75" customHeight="1" x14ac:dyDescent="0.2">
      <c r="A6" s="141" t="s">
        <v>514</v>
      </c>
      <c r="B6" s="10" t="s">
        <v>1</v>
      </c>
      <c r="C6" s="2" t="s">
        <v>2</v>
      </c>
      <c r="D6" s="2" t="s">
        <v>3</v>
      </c>
      <c r="E6" s="2" t="s">
        <v>4</v>
      </c>
      <c r="F6" s="2" t="s">
        <v>5</v>
      </c>
      <c r="G6" s="2" t="s">
        <v>6</v>
      </c>
      <c r="H6" s="2" t="s">
        <v>7</v>
      </c>
      <c r="I6" s="2" t="s">
        <v>8</v>
      </c>
      <c r="J6" s="2" t="s">
        <v>9</v>
      </c>
      <c r="K6" s="2" t="s">
        <v>10</v>
      </c>
    </row>
    <row r="7" spans="1:19" x14ac:dyDescent="0.2">
      <c r="A7" s="139" t="s">
        <v>11</v>
      </c>
      <c r="B7" s="42">
        <v>1.0841424291770549E-2</v>
      </c>
      <c r="C7" s="42">
        <v>1.1223431415160159E-2</v>
      </c>
      <c r="D7" s="11">
        <v>1.1455961114192378E-2</v>
      </c>
      <c r="E7" s="11"/>
      <c r="F7" s="11"/>
      <c r="G7" s="11"/>
      <c r="H7" s="11"/>
      <c r="I7" s="11"/>
      <c r="J7" s="11"/>
      <c r="K7" s="11"/>
      <c r="M7" s="45"/>
      <c r="R7" s="25"/>
      <c r="S7" s="46"/>
    </row>
    <row r="8" spans="1:19" x14ac:dyDescent="0.2">
      <c r="A8" s="139" t="s">
        <v>12</v>
      </c>
      <c r="B8" s="42">
        <v>8.2061950924349845E-3</v>
      </c>
      <c r="C8" s="42">
        <v>7.9705753267566952E-3</v>
      </c>
      <c r="D8" s="11">
        <v>8.2785530315767561E-3</v>
      </c>
      <c r="E8" s="11"/>
      <c r="F8" s="11"/>
      <c r="G8" s="11"/>
      <c r="H8" s="11"/>
      <c r="I8" s="11"/>
      <c r="J8" s="11"/>
      <c r="K8" s="11"/>
      <c r="M8" s="45"/>
      <c r="R8" s="25"/>
      <c r="S8" s="46"/>
    </row>
    <row r="9" spans="1:19" x14ac:dyDescent="0.2">
      <c r="A9" s="139" t="s">
        <v>13</v>
      </c>
      <c r="B9" s="42">
        <v>1.7082755770523917E-2</v>
      </c>
      <c r="C9" s="42">
        <v>1.5682646165245492E-2</v>
      </c>
      <c r="D9" s="11">
        <v>1.6189650706660546E-2</v>
      </c>
      <c r="E9" s="11"/>
      <c r="F9" s="11"/>
      <c r="G9" s="11"/>
      <c r="H9" s="11"/>
      <c r="I9" s="11"/>
      <c r="J9" s="11"/>
      <c r="K9" s="11"/>
      <c r="M9" s="45"/>
      <c r="R9" s="25"/>
      <c r="S9" s="46"/>
    </row>
    <row r="10" spans="1:19" x14ac:dyDescent="0.2">
      <c r="A10" s="139" t="s">
        <v>14</v>
      </c>
      <c r="B10" s="42">
        <v>5.8714747104588252E-3</v>
      </c>
      <c r="C10" s="42">
        <v>6.1394972111504268E-3</v>
      </c>
      <c r="D10" s="11">
        <v>6.3980462071715925E-3</v>
      </c>
      <c r="E10" s="11"/>
      <c r="F10" s="11"/>
      <c r="G10" s="11"/>
      <c r="H10" s="11"/>
      <c r="I10" s="11"/>
      <c r="J10" s="11"/>
      <c r="K10" s="11"/>
      <c r="M10" s="45"/>
      <c r="R10" s="25"/>
      <c r="S10" s="46"/>
    </row>
    <row r="11" spans="1:19" x14ac:dyDescent="0.2">
      <c r="A11" s="139" t="s">
        <v>15</v>
      </c>
      <c r="B11" s="42">
        <v>1.4840498588423061E-2</v>
      </c>
      <c r="C11" s="42">
        <v>1.594115065351339E-2</v>
      </c>
      <c r="D11" s="11">
        <v>1.640580091636229E-2</v>
      </c>
      <c r="E11" s="11"/>
      <c r="F11" s="11"/>
      <c r="G11" s="11"/>
      <c r="H11" s="11"/>
      <c r="I11" s="11"/>
      <c r="J11" s="11"/>
      <c r="K11" s="11"/>
      <c r="M11" s="45"/>
      <c r="R11" s="25"/>
      <c r="S11" s="46"/>
    </row>
    <row r="12" spans="1:19" x14ac:dyDescent="0.2">
      <c r="A12" s="139" t="s">
        <v>16</v>
      </c>
      <c r="B12" s="42">
        <v>2.9588534859310163E-3</v>
      </c>
      <c r="C12" s="42">
        <v>2.6927619347150997E-3</v>
      </c>
      <c r="D12" s="11">
        <v>2.9180278309735301E-3</v>
      </c>
      <c r="E12" s="11"/>
      <c r="F12" s="11"/>
      <c r="G12" s="11"/>
      <c r="H12" s="11"/>
      <c r="I12" s="11"/>
      <c r="J12" s="11"/>
      <c r="K12" s="11"/>
      <c r="M12" s="45"/>
      <c r="R12" s="25"/>
      <c r="S12" s="46"/>
    </row>
    <row r="13" spans="1:19" x14ac:dyDescent="0.2">
      <c r="A13" s="139" t="s">
        <v>17</v>
      </c>
      <c r="B13" s="42">
        <v>9.4775774306995603E-3</v>
      </c>
      <c r="C13" s="42">
        <v>8.3798754695657666E-3</v>
      </c>
      <c r="D13" s="11">
        <v>8.6027783461293701E-3</v>
      </c>
      <c r="E13" s="11"/>
      <c r="F13" s="11"/>
      <c r="G13" s="11"/>
      <c r="H13" s="11"/>
      <c r="I13" s="11"/>
      <c r="J13" s="11"/>
      <c r="K13" s="11"/>
      <c r="M13" s="45"/>
      <c r="R13" s="25"/>
      <c r="S13" s="46"/>
    </row>
    <row r="14" spans="1:19" x14ac:dyDescent="0.2">
      <c r="A14" s="139" t="s">
        <v>18</v>
      </c>
      <c r="B14" s="42">
        <v>1.2390198434700324E-2</v>
      </c>
      <c r="C14" s="42">
        <v>1.2408246666434803E-2</v>
      </c>
      <c r="D14" s="11">
        <v>1.2774477393373009E-2</v>
      </c>
      <c r="E14" s="11"/>
      <c r="F14" s="11"/>
      <c r="G14" s="11"/>
      <c r="H14" s="11"/>
      <c r="I14" s="11"/>
      <c r="J14" s="11"/>
      <c r="K14" s="11"/>
      <c r="M14" s="45"/>
      <c r="R14" s="25"/>
      <c r="S14" s="46"/>
    </row>
    <row r="15" spans="1:19" x14ac:dyDescent="0.2">
      <c r="A15" s="139" t="s">
        <v>19</v>
      </c>
      <c r="B15" s="42">
        <v>7.9981503570590654E-3</v>
      </c>
      <c r="C15" s="42">
        <v>8.4229590030564551E-3</v>
      </c>
      <c r="D15" s="11">
        <v>8.8189285558311122E-3</v>
      </c>
      <c r="E15" s="11"/>
      <c r="F15" s="11"/>
      <c r="G15" s="11"/>
      <c r="H15" s="11"/>
      <c r="I15" s="11"/>
      <c r="J15" s="11"/>
      <c r="K15" s="11"/>
      <c r="M15" s="45"/>
      <c r="R15" s="25"/>
      <c r="S15" s="46"/>
    </row>
    <row r="16" spans="1:19" s="7" customFormat="1" x14ac:dyDescent="0.2">
      <c r="A16" s="139" t="s">
        <v>20</v>
      </c>
      <c r="B16" s="42">
        <v>6.2644476093393926E-3</v>
      </c>
      <c r="C16" s="42">
        <v>4.6315505277099711E-3</v>
      </c>
      <c r="D16" s="11">
        <v>4.9930698441102636E-3</v>
      </c>
      <c r="E16" s="11"/>
      <c r="F16" s="12"/>
      <c r="G16" s="12"/>
      <c r="H16" s="12"/>
      <c r="I16" s="12"/>
      <c r="J16" s="12"/>
      <c r="K16" s="12"/>
      <c r="L16" s="68"/>
      <c r="M16" s="45"/>
      <c r="N16" s="1"/>
      <c r="R16" s="25"/>
      <c r="S16" s="46"/>
    </row>
    <row r="17" spans="1:19" x14ac:dyDescent="0.2">
      <c r="A17" s="139" t="s">
        <v>21</v>
      </c>
      <c r="B17" s="42">
        <v>1.4794267429423921E-3</v>
      </c>
      <c r="C17" s="42">
        <v>1.4002362060518518E-3</v>
      </c>
      <c r="D17" s="11">
        <v>1.7075866566437694E-3</v>
      </c>
      <c r="E17" s="11"/>
      <c r="F17" s="11"/>
      <c r="G17" s="11"/>
      <c r="H17" s="11"/>
      <c r="I17" s="11"/>
      <c r="J17" s="11"/>
      <c r="K17" s="11"/>
      <c r="M17" s="45"/>
      <c r="R17" s="25"/>
      <c r="S17" s="46"/>
    </row>
    <row r="18" spans="1:19" x14ac:dyDescent="0.2">
      <c r="A18" s="139" t="s">
        <v>22</v>
      </c>
      <c r="B18" s="42">
        <v>9.5700415125443486E-3</v>
      </c>
      <c r="C18" s="42">
        <v>1.3356099196402316E-2</v>
      </c>
      <c r="D18" s="11">
        <v>8.3650131154574519E-3</v>
      </c>
      <c r="E18" s="11"/>
      <c r="F18" s="11"/>
      <c r="G18" s="11"/>
      <c r="H18" s="11"/>
      <c r="I18" s="11"/>
      <c r="J18" s="11"/>
      <c r="K18" s="11"/>
      <c r="M18" s="45"/>
      <c r="R18" s="25"/>
      <c r="S18" s="46"/>
    </row>
    <row r="19" spans="1:19" x14ac:dyDescent="0.2">
      <c r="A19" s="139" t="s">
        <v>23</v>
      </c>
      <c r="B19" s="42">
        <v>5.8714747104588252E-3</v>
      </c>
      <c r="C19" s="42">
        <v>6.4195442879946092E-3</v>
      </c>
      <c r="D19" s="11">
        <v>6.851961647545252E-3</v>
      </c>
      <c r="E19" s="11"/>
      <c r="F19" s="11"/>
      <c r="G19" s="11"/>
      <c r="H19" s="11"/>
      <c r="I19" s="11"/>
      <c r="J19" s="11"/>
      <c r="K19" s="11"/>
      <c r="M19" s="45"/>
      <c r="R19" s="25"/>
      <c r="S19" s="46"/>
    </row>
    <row r="20" spans="1:19" x14ac:dyDescent="0.2">
      <c r="A20" s="139" t="s">
        <v>24</v>
      </c>
      <c r="B20" s="42">
        <v>8.4604712073370926E-3</v>
      </c>
      <c r="C20" s="42">
        <v>8.7245486684769235E-3</v>
      </c>
      <c r="D20" s="11">
        <v>9.0350787655328561E-3</v>
      </c>
      <c r="E20" s="11"/>
      <c r="F20" s="11"/>
      <c r="G20" s="11"/>
      <c r="H20" s="11"/>
      <c r="I20" s="11"/>
      <c r="J20" s="11"/>
      <c r="K20" s="11"/>
      <c r="M20" s="45"/>
      <c r="R20" s="25"/>
      <c r="S20" s="46"/>
    </row>
    <row r="21" spans="1:19" x14ac:dyDescent="0.2">
      <c r="A21" s="139" t="s">
        <v>25</v>
      </c>
      <c r="B21" s="42">
        <v>1.4470642260951447E-2</v>
      </c>
      <c r="C21" s="42">
        <v>1.4002362060518518E-2</v>
      </c>
      <c r="D21" s="11">
        <v>1.4309143882255387E-2</v>
      </c>
      <c r="E21" s="11"/>
      <c r="F21" s="11"/>
      <c r="G21" s="11"/>
      <c r="H21" s="11"/>
      <c r="I21" s="11"/>
      <c r="J21" s="11"/>
      <c r="K21" s="11"/>
      <c r="M21" s="45"/>
      <c r="R21" s="25"/>
      <c r="S21" s="46"/>
    </row>
    <row r="22" spans="1:19" x14ac:dyDescent="0.2">
      <c r="A22" s="139" t="s">
        <v>26</v>
      </c>
      <c r="B22" s="42">
        <v>1.7799352735704051E-2</v>
      </c>
      <c r="C22" s="42">
        <v>1.9150923208426165E-2</v>
      </c>
      <c r="D22" s="11">
        <v>1.9929049334500702E-2</v>
      </c>
      <c r="E22" s="11"/>
      <c r="F22" s="11"/>
      <c r="G22" s="11"/>
      <c r="H22" s="11"/>
      <c r="I22" s="11"/>
      <c r="J22" s="11"/>
      <c r="K22" s="11"/>
      <c r="M22" s="45"/>
      <c r="R22" s="25"/>
      <c r="S22" s="46"/>
    </row>
    <row r="23" spans="1:19" x14ac:dyDescent="0.2">
      <c r="A23" s="139" t="s">
        <v>27</v>
      </c>
      <c r="B23" s="42">
        <v>4.7387887153497801E-3</v>
      </c>
      <c r="C23" s="42">
        <v>4.8685136600402842E-3</v>
      </c>
      <c r="D23" s="11">
        <v>5.1443749909014834E-3</v>
      </c>
      <c r="E23" s="11"/>
      <c r="F23" s="11"/>
      <c r="G23" s="11"/>
      <c r="H23" s="11"/>
      <c r="I23" s="11"/>
      <c r="J23" s="11"/>
      <c r="K23" s="11"/>
      <c r="M23" s="45"/>
      <c r="R23" s="25"/>
      <c r="S23" s="46"/>
    </row>
    <row r="24" spans="1:19" x14ac:dyDescent="0.2">
      <c r="A24" s="139" t="s">
        <v>28</v>
      </c>
      <c r="B24" s="42">
        <v>6.9348130297136362E-5</v>
      </c>
      <c r="C24" s="42">
        <v>6.4626289000980171E-5</v>
      </c>
      <c r="D24" s="11">
        <v>3.4584033552278879E-4</v>
      </c>
      <c r="E24" s="11"/>
      <c r="F24" s="11"/>
      <c r="G24" s="11"/>
      <c r="H24" s="11"/>
      <c r="I24" s="11"/>
      <c r="J24" s="11"/>
      <c r="K24" s="11"/>
      <c r="M24" s="45"/>
      <c r="R24" s="25"/>
      <c r="S24" s="46"/>
    </row>
    <row r="25" spans="1:19" x14ac:dyDescent="0.2">
      <c r="A25" s="139" t="s">
        <v>29</v>
      </c>
      <c r="B25" s="42">
        <v>7.5589460784211511E-3</v>
      </c>
      <c r="C25" s="42">
        <v>1.0491000662016216E-2</v>
      </c>
      <c r="D25" s="11">
        <v>1.0785895464116974E-2</v>
      </c>
      <c r="E25" s="11"/>
      <c r="F25" s="11"/>
      <c r="G25" s="11"/>
      <c r="H25" s="11"/>
      <c r="I25" s="11"/>
      <c r="J25" s="11"/>
      <c r="K25" s="11"/>
      <c r="M25" s="45"/>
      <c r="R25" s="25"/>
      <c r="S25" s="46"/>
    </row>
    <row r="26" spans="1:19" x14ac:dyDescent="0.2">
      <c r="A26" s="139" t="s">
        <v>30</v>
      </c>
      <c r="B26" s="42">
        <v>1.0263523228923014E-2</v>
      </c>
      <c r="C26" s="42">
        <v>9.4354376550909412E-3</v>
      </c>
      <c r="D26" s="11">
        <v>4.9714548231400884E-3</v>
      </c>
      <c r="E26" s="11"/>
      <c r="F26" s="11"/>
      <c r="G26" s="11"/>
      <c r="H26" s="11"/>
      <c r="I26" s="11"/>
      <c r="J26" s="11"/>
      <c r="K26" s="11"/>
      <c r="M26" s="45"/>
      <c r="R26" s="25"/>
      <c r="S26" s="46"/>
    </row>
    <row r="27" spans="1:19" x14ac:dyDescent="0.2">
      <c r="A27" s="139" t="s">
        <v>31</v>
      </c>
      <c r="B27" s="42">
        <v>1.5788257742496248E-2</v>
      </c>
      <c r="C27" s="42">
        <v>1.5790356642634097E-2</v>
      </c>
      <c r="D27" s="11">
        <v>1.6427415937332466E-2</v>
      </c>
      <c r="E27" s="11"/>
      <c r="F27" s="11"/>
      <c r="G27" s="11"/>
      <c r="H27" s="11"/>
      <c r="I27" s="11"/>
      <c r="J27" s="11"/>
      <c r="K27" s="11"/>
      <c r="M27" s="45"/>
      <c r="R27" s="25"/>
      <c r="S27" s="46"/>
    </row>
    <row r="28" spans="1:19" x14ac:dyDescent="0.2">
      <c r="A28" s="139" t="s">
        <v>32</v>
      </c>
      <c r="B28" s="42">
        <v>6.7036523290313959E-3</v>
      </c>
      <c r="C28" s="42">
        <v>5.9671606116948493E-3</v>
      </c>
      <c r="D28" s="11">
        <v>6.2683560813505462E-3</v>
      </c>
      <c r="E28" s="11"/>
      <c r="F28" s="11"/>
      <c r="G28" s="11"/>
      <c r="H28" s="11"/>
      <c r="I28" s="11"/>
      <c r="J28" s="11"/>
      <c r="K28" s="11"/>
      <c r="M28" s="45"/>
      <c r="R28" s="25"/>
      <c r="S28" s="46"/>
    </row>
    <row r="29" spans="1:19" x14ac:dyDescent="0.2">
      <c r="A29" s="139" t="s">
        <v>33</v>
      </c>
      <c r="B29" s="42">
        <v>2.8895053142376707E-3</v>
      </c>
      <c r="C29" s="42">
        <v>3.1236038442695154E-3</v>
      </c>
      <c r="D29" s="11">
        <v>3.4151733132875392E-3</v>
      </c>
      <c r="E29" s="11"/>
      <c r="F29" s="11"/>
      <c r="G29" s="11"/>
      <c r="H29" s="11"/>
      <c r="I29" s="11"/>
      <c r="J29" s="11"/>
      <c r="K29" s="11"/>
      <c r="M29" s="45"/>
      <c r="R29" s="25"/>
      <c r="S29" s="46"/>
    </row>
    <row r="30" spans="1:19" x14ac:dyDescent="0.2">
      <c r="A30" s="139" t="s">
        <v>34</v>
      </c>
      <c r="B30" s="42">
        <v>8.9921408906584403E-3</v>
      </c>
      <c r="C30" s="42">
        <v>9.3923532995538912E-3</v>
      </c>
      <c r="D30" s="11">
        <v>9.6835293946380858E-3</v>
      </c>
      <c r="E30" s="11"/>
      <c r="F30" s="11"/>
      <c r="G30" s="11"/>
      <c r="H30" s="11"/>
      <c r="I30" s="11"/>
      <c r="J30" s="11"/>
      <c r="K30" s="11"/>
      <c r="M30" s="45"/>
      <c r="R30" s="25"/>
      <c r="S30" s="46"/>
    </row>
    <row r="31" spans="1:19" x14ac:dyDescent="0.2">
      <c r="A31" s="139" t="s">
        <v>35</v>
      </c>
      <c r="B31" s="42">
        <v>2.7276930607920027E-3</v>
      </c>
      <c r="C31" s="42">
        <v>2.7789302345505992E-3</v>
      </c>
      <c r="D31" s="11">
        <v>3.0693329777647504E-3</v>
      </c>
      <c r="E31" s="11"/>
      <c r="F31" s="11"/>
      <c r="G31" s="11"/>
      <c r="H31" s="11"/>
      <c r="I31" s="11"/>
      <c r="J31" s="11"/>
      <c r="K31" s="11"/>
      <c r="M31" s="45"/>
      <c r="R31" s="25"/>
      <c r="S31" s="46"/>
    </row>
    <row r="32" spans="1:19" x14ac:dyDescent="0.2">
      <c r="A32" s="139" t="s">
        <v>36</v>
      </c>
      <c r="B32" s="42">
        <v>1.0748959768964136E-2</v>
      </c>
      <c r="C32" s="42">
        <v>9.6724011982290137E-3</v>
      </c>
      <c r="D32" s="11">
        <v>9.9212946253100023E-3</v>
      </c>
      <c r="E32" s="11"/>
      <c r="F32" s="11"/>
      <c r="G32" s="11"/>
      <c r="H32" s="11"/>
      <c r="I32" s="11"/>
      <c r="J32" s="11"/>
      <c r="K32" s="11"/>
      <c r="M32" s="45"/>
      <c r="R32" s="25"/>
      <c r="S32" s="46"/>
    </row>
    <row r="33" spans="1:19" s="160" customFormat="1" x14ac:dyDescent="0.2">
      <c r="A33" s="158" t="s">
        <v>612</v>
      </c>
      <c r="B33" s="42">
        <v>1.3638465303728853E-3</v>
      </c>
      <c r="C33" s="42">
        <v>1.2278994011493095E-3</v>
      </c>
      <c r="D33" s="159">
        <v>1.4914364469420264E-3</v>
      </c>
      <c r="E33" s="159"/>
      <c r="F33" s="159"/>
      <c r="G33" s="159"/>
      <c r="H33" s="159"/>
      <c r="I33" s="159"/>
      <c r="J33" s="159"/>
      <c r="K33" s="159"/>
      <c r="M33" s="161"/>
      <c r="R33" s="162"/>
      <c r="S33" s="163"/>
    </row>
    <row r="34" spans="1:19" x14ac:dyDescent="0.2">
      <c r="A34" s="139" t="s">
        <v>37</v>
      </c>
      <c r="B34" s="42">
        <v>1.1604253518353889E-2</v>
      </c>
      <c r="C34" s="42">
        <v>1.0684879028217138E-2</v>
      </c>
      <c r="D34" s="11">
        <v>1.0893970568967846E-2</v>
      </c>
      <c r="E34" s="11"/>
      <c r="F34" s="11"/>
      <c r="G34" s="11"/>
      <c r="H34" s="11"/>
      <c r="I34" s="11"/>
      <c r="J34" s="11"/>
      <c r="K34" s="11"/>
      <c r="M34" s="45"/>
      <c r="R34" s="25"/>
      <c r="S34" s="46"/>
    </row>
    <row r="35" spans="1:19" x14ac:dyDescent="0.2">
      <c r="A35" s="139" t="s">
        <v>38</v>
      </c>
      <c r="B35" s="42">
        <v>5.0161814018920003E-3</v>
      </c>
      <c r="C35" s="42">
        <v>4.739261005098575E-3</v>
      </c>
      <c r="D35" s="11">
        <v>5.0362998860506115E-3</v>
      </c>
      <c r="E35" s="11"/>
      <c r="F35" s="11"/>
      <c r="G35" s="11"/>
      <c r="H35" s="11"/>
      <c r="I35" s="11"/>
      <c r="J35" s="11"/>
      <c r="K35" s="11"/>
      <c r="M35" s="45"/>
      <c r="R35" s="25"/>
      <c r="S35" s="46"/>
    </row>
    <row r="36" spans="1:19" x14ac:dyDescent="0.2">
      <c r="A36" s="139" t="s">
        <v>39</v>
      </c>
      <c r="B36" s="42">
        <v>5.1779934350417835E-3</v>
      </c>
      <c r="C36" s="42">
        <v>4.7608031826516803E-3</v>
      </c>
      <c r="D36" s="11">
        <v>4.9714548231400884E-3</v>
      </c>
      <c r="E36" s="11"/>
      <c r="F36" s="11"/>
      <c r="G36" s="11"/>
      <c r="H36" s="11"/>
      <c r="I36" s="11"/>
      <c r="J36" s="11"/>
      <c r="K36" s="11"/>
      <c r="M36" s="45"/>
      <c r="R36" s="25"/>
      <c r="S36" s="46"/>
    </row>
    <row r="37" spans="1:19" x14ac:dyDescent="0.2">
      <c r="A37" s="139" t="s">
        <v>40</v>
      </c>
      <c r="B37" s="42">
        <v>1.5950069555118989E-3</v>
      </c>
      <c r="C37" s="42">
        <v>1.4864046085138942E-3</v>
      </c>
      <c r="D37" s="11">
        <v>1.7724317195542928E-3</v>
      </c>
      <c r="E37" s="11"/>
      <c r="F37" s="11"/>
      <c r="G37" s="11"/>
      <c r="H37" s="11"/>
      <c r="I37" s="11"/>
      <c r="J37" s="11"/>
      <c r="K37" s="11"/>
      <c r="M37" s="45"/>
      <c r="R37" s="25"/>
      <c r="S37" s="46"/>
    </row>
    <row r="38" spans="1:19" x14ac:dyDescent="0.2">
      <c r="A38" s="139" t="s">
        <v>41</v>
      </c>
      <c r="B38" s="42">
        <v>6.9116966235843865E-3</v>
      </c>
      <c r="C38" s="42">
        <v>5.8594501343062454E-3</v>
      </c>
      <c r="D38" s="11">
        <v>5.9657457877681066E-3</v>
      </c>
      <c r="E38" s="11"/>
      <c r="F38" s="11"/>
      <c r="G38" s="11"/>
      <c r="H38" s="11"/>
      <c r="I38" s="11"/>
      <c r="J38" s="11"/>
      <c r="K38" s="11"/>
      <c r="M38" s="45"/>
      <c r="R38" s="25"/>
      <c r="S38" s="46"/>
    </row>
    <row r="39" spans="1:19" x14ac:dyDescent="0.2">
      <c r="A39" s="139" t="s">
        <v>42</v>
      </c>
      <c r="B39" s="42">
        <v>1.1141932668075862E-2</v>
      </c>
      <c r="C39" s="42">
        <v>1.374385675041968E-2</v>
      </c>
      <c r="D39" s="11">
        <v>1.3941688525762426E-2</v>
      </c>
      <c r="E39" s="11"/>
      <c r="F39" s="11"/>
      <c r="G39" s="11"/>
      <c r="H39" s="11"/>
      <c r="I39" s="11"/>
      <c r="J39" s="11"/>
      <c r="K39" s="11"/>
      <c r="M39" s="45"/>
      <c r="R39" s="25"/>
      <c r="S39" s="46"/>
    </row>
    <row r="40" spans="1:19" x14ac:dyDescent="0.2">
      <c r="A40" s="139" t="s">
        <v>43</v>
      </c>
      <c r="B40" s="42">
        <v>6.5187241652955898E-3</v>
      </c>
      <c r="C40" s="42">
        <v>6.1394972111504268E-3</v>
      </c>
      <c r="D40" s="11">
        <v>6.5061213120224644E-3</v>
      </c>
      <c r="E40" s="11"/>
      <c r="F40" s="11"/>
      <c r="G40" s="11"/>
      <c r="H40" s="11"/>
      <c r="I40" s="11"/>
      <c r="J40" s="11"/>
      <c r="K40" s="11"/>
      <c r="M40" s="45"/>
      <c r="R40" s="25"/>
      <c r="S40" s="46"/>
    </row>
    <row r="41" spans="1:19" x14ac:dyDescent="0.2">
      <c r="A41" s="139" t="s">
        <v>44</v>
      </c>
      <c r="B41" s="42">
        <v>1.0702727507560929E-2</v>
      </c>
      <c r="C41" s="42">
        <v>1.1029553048959237E-2</v>
      </c>
      <c r="D41" s="11">
        <v>1.1196580862550286E-2</v>
      </c>
      <c r="E41" s="11"/>
      <c r="F41" s="11"/>
      <c r="G41" s="11"/>
      <c r="H41" s="11"/>
      <c r="I41" s="11"/>
      <c r="J41" s="11"/>
      <c r="K41" s="11"/>
      <c r="M41" s="45"/>
      <c r="R41" s="25"/>
      <c r="S41" s="46"/>
    </row>
    <row r="42" spans="1:19" x14ac:dyDescent="0.2">
      <c r="A42" s="139" t="s">
        <v>45</v>
      </c>
      <c r="B42" s="42">
        <v>1.0679611817566676E-2</v>
      </c>
      <c r="C42" s="42">
        <v>1.2149742178166906E-2</v>
      </c>
      <c r="D42" s="11">
        <v>6.311586123290895E-3</v>
      </c>
      <c r="E42" s="11"/>
      <c r="F42" s="11"/>
      <c r="G42" s="11"/>
      <c r="H42" s="11"/>
      <c r="I42" s="11"/>
      <c r="J42" s="11"/>
      <c r="K42" s="11"/>
      <c r="M42" s="45"/>
      <c r="R42" s="25"/>
      <c r="S42" s="46"/>
    </row>
    <row r="43" spans="1:19" x14ac:dyDescent="0.2">
      <c r="A43" s="139" t="s">
        <v>46</v>
      </c>
      <c r="B43" s="42">
        <v>1.4355062048381941E-2</v>
      </c>
      <c r="C43" s="42">
        <v>1.7362928626310586E-2</v>
      </c>
      <c r="D43" s="11">
        <v>1.8480842929499024E-2</v>
      </c>
      <c r="E43" s="11"/>
      <c r="F43" s="13"/>
      <c r="G43" s="11"/>
      <c r="H43" s="11"/>
      <c r="I43" s="11"/>
      <c r="J43" s="11"/>
      <c r="K43" s="11"/>
      <c r="M43" s="45"/>
      <c r="R43" s="25"/>
      <c r="S43" s="46"/>
    </row>
    <row r="44" spans="1:19" x14ac:dyDescent="0.2">
      <c r="A44" s="139" t="s">
        <v>47</v>
      </c>
      <c r="B44" s="42">
        <v>5.7327783670721348E-3</v>
      </c>
      <c r="C44" s="42">
        <v>5.4070660469833038E-3</v>
      </c>
      <c r="D44" s="11">
        <v>5.7928256200067123E-3</v>
      </c>
      <c r="E44" s="11"/>
      <c r="F44" s="11"/>
      <c r="G44" s="11"/>
      <c r="H44" s="11"/>
      <c r="I44" s="11"/>
      <c r="J44" s="11"/>
      <c r="K44" s="11"/>
      <c r="M44" s="45"/>
      <c r="R44" s="25"/>
      <c r="S44" s="46"/>
    </row>
    <row r="45" spans="1:19" x14ac:dyDescent="0.2">
      <c r="A45" s="139" t="s">
        <v>48</v>
      </c>
      <c r="B45" s="42">
        <v>1.1141932668075862E-2</v>
      </c>
      <c r="C45" s="42">
        <v>1.1352684481125048E-2</v>
      </c>
      <c r="D45" s="11">
        <v>1.167211132389412E-2</v>
      </c>
      <c r="E45" s="11"/>
      <c r="F45" s="11"/>
      <c r="G45" s="11"/>
      <c r="H45" s="11"/>
      <c r="I45" s="11"/>
      <c r="J45" s="11"/>
      <c r="K45" s="11"/>
      <c r="M45" s="45"/>
      <c r="R45" s="25"/>
      <c r="S45" s="46"/>
    </row>
    <row r="46" spans="1:19" x14ac:dyDescent="0.2">
      <c r="A46" s="139" t="s">
        <v>49</v>
      </c>
      <c r="B46" s="42">
        <v>1.2575127480313152E-2</v>
      </c>
      <c r="C46" s="42">
        <v>1.1826610746001094E-2</v>
      </c>
      <c r="D46" s="11">
        <v>1.2104411743297606E-2</v>
      </c>
      <c r="E46" s="11"/>
      <c r="F46" s="11"/>
      <c r="G46" s="11"/>
      <c r="H46" s="11"/>
      <c r="I46" s="11"/>
      <c r="J46" s="11"/>
      <c r="K46" s="11"/>
      <c r="M46" s="45"/>
      <c r="R46" s="25"/>
      <c r="S46" s="46"/>
    </row>
    <row r="47" spans="1:19" x14ac:dyDescent="0.2">
      <c r="A47" s="139" t="s">
        <v>50</v>
      </c>
      <c r="B47" s="42">
        <v>6.981045015573617E-3</v>
      </c>
      <c r="C47" s="42">
        <v>7.6043595392692532E-3</v>
      </c>
      <c r="D47" s="11">
        <v>7.8462526121732701E-3</v>
      </c>
      <c r="E47" s="11"/>
      <c r="F47" s="11"/>
      <c r="G47" s="11"/>
      <c r="H47" s="11"/>
      <c r="I47" s="11"/>
      <c r="J47" s="11"/>
      <c r="K47" s="11"/>
      <c r="M47" s="45"/>
      <c r="R47" s="25"/>
      <c r="S47" s="46"/>
    </row>
    <row r="48" spans="1:19" x14ac:dyDescent="0.2">
      <c r="A48" s="139" t="s">
        <v>51</v>
      </c>
      <c r="B48" s="42">
        <v>2.5427646765291503E-3</v>
      </c>
      <c r="C48" s="42">
        <v>2.3480883249961831E-3</v>
      </c>
      <c r="D48" s="11">
        <v>2.6154175373910905E-3</v>
      </c>
      <c r="E48" s="11"/>
      <c r="F48" s="11"/>
      <c r="G48" s="11"/>
      <c r="H48" s="11"/>
      <c r="I48" s="11"/>
      <c r="J48" s="11"/>
      <c r="K48" s="11"/>
      <c r="M48" s="45"/>
      <c r="R48" s="25"/>
      <c r="S48" s="46"/>
    </row>
    <row r="49" spans="1:19" x14ac:dyDescent="0.2">
      <c r="A49" s="139" t="s">
        <v>52</v>
      </c>
      <c r="B49" s="42">
        <v>5.9870549230283321E-3</v>
      </c>
      <c r="C49" s="42">
        <v>6.1179550335973224E-3</v>
      </c>
      <c r="D49" s="11">
        <v>6.3764311862014181E-3</v>
      </c>
      <c r="E49" s="11"/>
      <c r="F49" s="11"/>
      <c r="G49" s="11"/>
      <c r="H49" s="11"/>
      <c r="I49" s="11"/>
      <c r="J49" s="11"/>
      <c r="K49" s="11"/>
      <c r="M49" s="45"/>
      <c r="R49" s="25"/>
      <c r="S49" s="46"/>
    </row>
    <row r="50" spans="1:19" x14ac:dyDescent="0.2">
      <c r="A50" s="139" t="s">
        <v>53</v>
      </c>
      <c r="B50" s="42">
        <v>1.6412389964342924E-3</v>
      </c>
      <c r="C50" s="42">
        <v>1.5294887583670175E-3</v>
      </c>
      <c r="D50" s="11">
        <v>1.7940467405244669E-3</v>
      </c>
      <c r="E50" s="11"/>
      <c r="F50" s="11"/>
      <c r="G50" s="11"/>
      <c r="H50" s="11"/>
      <c r="I50" s="11"/>
      <c r="J50" s="11"/>
      <c r="K50" s="11"/>
      <c r="M50" s="45"/>
      <c r="R50" s="25"/>
      <c r="S50" s="46"/>
    </row>
    <row r="51" spans="1:19" x14ac:dyDescent="0.2">
      <c r="A51" s="139" t="s">
        <v>54</v>
      </c>
      <c r="B51" s="42">
        <v>6.47249179362886E-4</v>
      </c>
      <c r="C51" s="42">
        <v>6.0317866310060275E-4</v>
      </c>
      <c r="D51" s="11">
        <v>8.8621585977714616E-4</v>
      </c>
      <c r="E51" s="11"/>
      <c r="F51" s="11"/>
      <c r="G51" s="11"/>
      <c r="H51" s="11"/>
      <c r="I51" s="11"/>
      <c r="J51" s="11"/>
      <c r="K51" s="11"/>
      <c r="M51" s="45"/>
      <c r="R51" s="25"/>
      <c r="S51" s="46"/>
    </row>
    <row r="52" spans="1:19" x14ac:dyDescent="0.2">
      <c r="A52" s="139" t="s">
        <v>55</v>
      </c>
      <c r="B52" s="42">
        <v>5.0855294633218233E-4</v>
      </c>
      <c r="C52" s="42">
        <v>4.5238398448097769E-4</v>
      </c>
      <c r="D52" s="11">
        <v>7.3491071298592624E-4</v>
      </c>
      <c r="E52" s="11"/>
      <c r="F52" s="11"/>
      <c r="G52" s="11"/>
      <c r="H52" s="11"/>
      <c r="I52" s="11"/>
      <c r="J52" s="11"/>
      <c r="K52" s="11"/>
      <c r="M52" s="45"/>
      <c r="R52" s="25"/>
      <c r="S52" s="46"/>
    </row>
    <row r="53" spans="1:19" x14ac:dyDescent="0.2">
      <c r="A53" s="139" t="s">
        <v>56</v>
      </c>
      <c r="B53" s="42">
        <v>1.8978270551162215E-2</v>
      </c>
      <c r="C53" s="42">
        <v>1.7750687002374314E-2</v>
      </c>
      <c r="D53" s="11">
        <v>1.815661761494641E-2</v>
      </c>
      <c r="E53" s="11"/>
      <c r="F53" s="11"/>
      <c r="G53" s="11"/>
      <c r="H53" s="11"/>
      <c r="I53" s="11"/>
      <c r="J53" s="11"/>
      <c r="K53" s="11"/>
      <c r="M53" s="45"/>
      <c r="R53" s="25"/>
      <c r="S53" s="46"/>
    </row>
    <row r="54" spans="1:19" x14ac:dyDescent="0.2">
      <c r="A54" s="139" t="s">
        <v>57</v>
      </c>
      <c r="B54" s="42">
        <v>7.2122054407126306E-3</v>
      </c>
      <c r="C54" s="42">
        <v>7.3027706956797266E-3</v>
      </c>
      <c r="D54" s="11">
        <v>7.6084873815013519E-3</v>
      </c>
      <c r="E54" s="11"/>
      <c r="F54" s="11"/>
      <c r="G54" s="11"/>
      <c r="H54" s="11"/>
      <c r="I54" s="11"/>
      <c r="J54" s="11"/>
      <c r="K54" s="11"/>
      <c r="M54" s="45"/>
      <c r="R54" s="25"/>
      <c r="S54" s="46"/>
    </row>
    <row r="55" spans="1:19" x14ac:dyDescent="0.2">
      <c r="A55" s="139" t="s">
        <v>58</v>
      </c>
      <c r="B55" s="42">
        <v>1.4331945917795917E-3</v>
      </c>
      <c r="C55" s="42">
        <v>1.4217782809784136E-3</v>
      </c>
      <c r="D55" s="11">
        <v>1.7075866566437694E-3</v>
      </c>
      <c r="E55" s="11"/>
      <c r="F55" s="11"/>
      <c r="G55" s="11"/>
      <c r="H55" s="11"/>
      <c r="I55" s="11"/>
      <c r="J55" s="11"/>
      <c r="K55" s="11"/>
      <c r="M55" s="45"/>
      <c r="R55" s="25"/>
      <c r="S55" s="46"/>
    </row>
    <row r="56" spans="1:19" x14ac:dyDescent="0.2">
      <c r="A56" s="139" t="s">
        <v>59</v>
      </c>
      <c r="B56" s="42">
        <v>1.0517799343825122E-2</v>
      </c>
      <c r="C56" s="42">
        <v>9.8231952091083069E-3</v>
      </c>
      <c r="D56" s="11">
        <v>1.0159059855981921E-2</v>
      </c>
      <c r="E56" s="11"/>
      <c r="F56" s="11"/>
      <c r="G56" s="11"/>
      <c r="H56" s="11"/>
      <c r="I56" s="11"/>
      <c r="J56" s="11"/>
      <c r="K56" s="11"/>
      <c r="M56" s="45"/>
      <c r="R56" s="25"/>
      <c r="S56" s="46"/>
    </row>
    <row r="57" spans="1:19" x14ac:dyDescent="0.2">
      <c r="A57" s="139" t="s">
        <v>60</v>
      </c>
      <c r="B57" s="42">
        <v>4.761904845935804E-3</v>
      </c>
      <c r="C57" s="42">
        <v>5.2347290367199652E-3</v>
      </c>
      <c r="D57" s="11">
        <v>5.4902153264242718E-3</v>
      </c>
      <c r="E57" s="11"/>
      <c r="F57" s="11"/>
      <c r="G57" s="11"/>
      <c r="H57" s="11"/>
      <c r="I57" s="11"/>
      <c r="J57" s="11"/>
      <c r="K57" s="11"/>
      <c r="M57" s="45"/>
      <c r="R57" s="25"/>
      <c r="S57" s="46"/>
    </row>
    <row r="58" spans="1:19" x14ac:dyDescent="0.2">
      <c r="A58" s="139" t="s">
        <v>61</v>
      </c>
      <c r="B58" s="42">
        <v>4.9699491404887938E-3</v>
      </c>
      <c r="C58" s="42">
        <v>4.6315505277099711E-3</v>
      </c>
      <c r="D58" s="11">
        <v>4.9066097602295652E-3</v>
      </c>
      <c r="E58" s="11"/>
      <c r="F58" s="11"/>
      <c r="G58" s="11"/>
      <c r="H58" s="11"/>
      <c r="I58" s="11"/>
      <c r="J58" s="11"/>
      <c r="K58" s="11"/>
      <c r="M58" s="45"/>
      <c r="R58" s="25"/>
      <c r="S58" s="46"/>
    </row>
    <row r="59" spans="1:19" x14ac:dyDescent="0.2">
      <c r="A59" s="139" t="s">
        <v>62</v>
      </c>
      <c r="B59" s="42">
        <v>1.3569117132035506E-2</v>
      </c>
      <c r="C59" s="42">
        <v>1.3980820293773174E-2</v>
      </c>
      <c r="D59" s="11">
        <v>1.4590139154867652E-2</v>
      </c>
      <c r="E59" s="11"/>
      <c r="F59" s="11"/>
      <c r="G59" s="11"/>
      <c r="H59" s="11"/>
      <c r="I59" s="11"/>
      <c r="J59" s="11"/>
      <c r="K59" s="11"/>
      <c r="M59" s="45"/>
      <c r="R59" s="25"/>
      <c r="S59" s="46"/>
    </row>
    <row r="60" spans="1:19" x14ac:dyDescent="0.2">
      <c r="A60" s="139" t="s">
        <v>63</v>
      </c>
      <c r="B60" s="42">
        <v>1.8955154420576188E-3</v>
      </c>
      <c r="C60" s="42">
        <v>1.7879939657316024E-3</v>
      </c>
      <c r="D60" s="11">
        <v>2.0750420131367331E-3</v>
      </c>
      <c r="E60" s="11"/>
      <c r="F60" s="11"/>
      <c r="G60" s="11"/>
      <c r="H60" s="11"/>
      <c r="I60" s="11"/>
      <c r="J60" s="11"/>
      <c r="K60" s="11"/>
      <c r="M60" s="45"/>
      <c r="R60" s="25"/>
      <c r="S60" s="46"/>
    </row>
    <row r="61" spans="1:19" x14ac:dyDescent="0.2">
      <c r="A61" s="139" t="s">
        <v>64</v>
      </c>
      <c r="B61" s="42">
        <v>1.6782246512341583E-2</v>
      </c>
      <c r="C61" s="42">
        <v>1.7621434758240365E-2</v>
      </c>
      <c r="D61" s="11">
        <v>1.7940467405244666E-2</v>
      </c>
      <c r="E61" s="11"/>
      <c r="F61" s="11"/>
      <c r="G61" s="11"/>
      <c r="H61" s="11"/>
      <c r="I61" s="11"/>
      <c r="J61" s="11"/>
      <c r="K61" s="11"/>
      <c r="M61" s="45"/>
      <c r="R61" s="25"/>
      <c r="S61" s="46"/>
    </row>
    <row r="62" spans="1:19" x14ac:dyDescent="0.2">
      <c r="A62" s="139" t="s">
        <v>65</v>
      </c>
      <c r="B62" s="42">
        <v>1.3592233262667763E-2</v>
      </c>
      <c r="C62" s="42">
        <v>1.4157464589156151E-2</v>
      </c>
      <c r="D62" s="11">
        <v>2.619740541585125E-3</v>
      </c>
      <c r="E62" s="11"/>
      <c r="F62" s="11"/>
      <c r="G62" s="11"/>
      <c r="H62" s="11"/>
      <c r="I62" s="11"/>
      <c r="J62" s="11"/>
      <c r="K62" s="11"/>
      <c r="M62" s="45"/>
      <c r="R62" s="25"/>
      <c r="S62" s="46"/>
    </row>
    <row r="63" spans="1:19" x14ac:dyDescent="0.2">
      <c r="A63" s="139" t="s">
        <v>66</v>
      </c>
      <c r="B63" s="42">
        <v>1.1188164929479069E-2</v>
      </c>
      <c r="C63" s="42">
        <v>1.208511523426899E-2</v>
      </c>
      <c r="D63" s="11">
        <v>1.2385407015909872E-2</v>
      </c>
      <c r="E63" s="11"/>
      <c r="F63" s="11"/>
      <c r="G63" s="11"/>
      <c r="H63" s="11"/>
      <c r="I63" s="11"/>
      <c r="J63" s="11"/>
      <c r="K63" s="11"/>
      <c r="M63" s="45"/>
      <c r="R63" s="25"/>
      <c r="S63" s="46"/>
    </row>
    <row r="64" spans="1:19" x14ac:dyDescent="0.2">
      <c r="A64" s="139" t="s">
        <v>67</v>
      </c>
      <c r="B64" s="42">
        <v>2.5196485459431273E-3</v>
      </c>
      <c r="C64" s="42">
        <v>2.8866407119392031E-3</v>
      </c>
      <c r="D64" s="11">
        <v>3.1774080826156219E-3</v>
      </c>
      <c r="E64" s="11"/>
      <c r="F64" s="11"/>
      <c r="G64" s="11"/>
      <c r="H64" s="11"/>
      <c r="I64" s="11"/>
      <c r="J64" s="11"/>
      <c r="K64" s="11"/>
      <c r="M64" s="45"/>
      <c r="R64" s="25"/>
      <c r="S64" s="46"/>
    </row>
    <row r="65" spans="1:19" x14ac:dyDescent="0.2">
      <c r="A65" s="139" t="s">
        <v>387</v>
      </c>
      <c r="B65" s="42">
        <v>8.4142393869879751E-3</v>
      </c>
      <c r="C65" s="42">
        <v>8.2937067587070847E-3</v>
      </c>
      <c r="D65" s="11">
        <v>3.0477179567945764E-3</v>
      </c>
      <c r="E65" s="11"/>
      <c r="F65" s="11"/>
      <c r="G65" s="11"/>
      <c r="H65" s="11"/>
      <c r="I65" s="11"/>
      <c r="J65" s="11"/>
      <c r="K65" s="11"/>
      <c r="M65" s="45"/>
      <c r="R65" s="25"/>
      <c r="S65" s="46"/>
    </row>
    <row r="66" spans="1:19" x14ac:dyDescent="0.2">
      <c r="A66" s="139" t="s">
        <v>68</v>
      </c>
      <c r="B66" s="42">
        <v>1.153490556718759E-2</v>
      </c>
      <c r="C66" s="42">
        <v>1.2171283944912251E-2</v>
      </c>
      <c r="D66" s="11">
        <v>1.2493482120760744E-2</v>
      </c>
      <c r="E66" s="11"/>
      <c r="F66" s="11"/>
      <c r="G66" s="11"/>
      <c r="H66" s="11"/>
      <c r="I66" s="11"/>
      <c r="J66" s="11"/>
      <c r="K66" s="11"/>
      <c r="M66" s="45"/>
      <c r="R66" s="25"/>
      <c r="S66" s="46"/>
    </row>
    <row r="67" spans="1:19" x14ac:dyDescent="0.2">
      <c r="A67" s="139" t="s">
        <v>69</v>
      </c>
      <c r="B67" s="42">
        <v>2.7508090260983217E-3</v>
      </c>
      <c r="C67" s="42">
        <v>2.8435566646910801E-3</v>
      </c>
      <c r="D67" s="11">
        <v>1.0375210065683663E-3</v>
      </c>
      <c r="E67" s="11"/>
      <c r="F67" s="11"/>
      <c r="G67" s="11"/>
      <c r="H67" s="11"/>
      <c r="I67" s="11"/>
      <c r="J67" s="11"/>
      <c r="K67" s="11"/>
      <c r="M67" s="45"/>
      <c r="R67" s="25"/>
      <c r="S67" s="46"/>
    </row>
    <row r="68" spans="1:19" x14ac:dyDescent="0.2">
      <c r="A68" s="139" t="s">
        <v>70</v>
      </c>
      <c r="B68" s="42">
        <v>2.8432732733615095E-3</v>
      </c>
      <c r="C68" s="42">
        <v>2.6496777849050607E-3</v>
      </c>
      <c r="D68" s="11">
        <v>2.9396428519437049E-3</v>
      </c>
      <c r="E68" s="11"/>
      <c r="F68" s="11"/>
      <c r="G68" s="11"/>
      <c r="H68" s="11"/>
      <c r="I68" s="11"/>
      <c r="J68" s="11"/>
      <c r="K68" s="11"/>
      <c r="M68" s="45"/>
      <c r="R68" s="25"/>
      <c r="S68" s="46"/>
    </row>
    <row r="69" spans="1:19" x14ac:dyDescent="0.2">
      <c r="A69" s="139" t="s">
        <v>71</v>
      </c>
      <c r="B69" s="42">
        <v>1.3453536919466E-2</v>
      </c>
      <c r="C69" s="42">
        <v>1.4454745736818278E-2</v>
      </c>
      <c r="D69" s="11">
        <v>6.4845062910523043E-5</v>
      </c>
      <c r="E69" s="11"/>
      <c r="F69" s="11"/>
      <c r="G69" s="11"/>
      <c r="H69" s="11"/>
      <c r="I69" s="11"/>
      <c r="J69" s="11"/>
      <c r="K69" s="11"/>
      <c r="M69" s="45"/>
      <c r="R69" s="25"/>
      <c r="S69" s="46"/>
    </row>
    <row r="70" spans="1:19" x14ac:dyDescent="0.2">
      <c r="A70" s="139" t="s">
        <v>72</v>
      </c>
      <c r="B70" s="42">
        <v>7.6514099401087509E-3</v>
      </c>
      <c r="C70" s="42">
        <v>6.2687498661998459E-3</v>
      </c>
      <c r="D70" s="11">
        <v>2.3776523067191727E-3</v>
      </c>
      <c r="E70" s="11"/>
      <c r="F70" s="11"/>
      <c r="G70" s="11"/>
      <c r="H70" s="11"/>
      <c r="I70" s="11"/>
      <c r="J70" s="11"/>
      <c r="K70" s="11"/>
      <c r="M70" s="45"/>
      <c r="R70" s="25"/>
      <c r="S70" s="46"/>
    </row>
    <row r="71" spans="1:19" x14ac:dyDescent="0.2">
      <c r="A71" s="139" t="s">
        <v>73</v>
      </c>
      <c r="B71" s="42">
        <v>1.6435505874633063E-2</v>
      </c>
      <c r="C71" s="42">
        <v>1.8633912588228489E-2</v>
      </c>
      <c r="D71" s="11">
        <v>1.9258983684425298E-2</v>
      </c>
      <c r="E71" s="11"/>
      <c r="F71" s="11"/>
      <c r="G71" s="11"/>
      <c r="H71" s="11"/>
      <c r="I71" s="11"/>
      <c r="J71" s="11"/>
      <c r="K71" s="11"/>
      <c r="M71" s="45"/>
      <c r="R71" s="25"/>
      <c r="S71" s="46"/>
    </row>
    <row r="72" spans="1:19" x14ac:dyDescent="0.2">
      <c r="A72" s="139" t="s">
        <v>74</v>
      </c>
      <c r="B72" s="42">
        <v>6.2182153481673457E-3</v>
      </c>
      <c r="C72" s="42">
        <v>5.8379079565377204E-3</v>
      </c>
      <c r="D72" s="11">
        <v>6.1602809764996751E-3</v>
      </c>
      <c r="E72" s="11"/>
      <c r="F72" s="11"/>
      <c r="G72" s="11"/>
      <c r="H72" s="11"/>
      <c r="I72" s="11"/>
      <c r="J72" s="11"/>
      <c r="K72" s="11"/>
      <c r="M72" s="45"/>
      <c r="R72" s="25"/>
      <c r="S72" s="46"/>
    </row>
    <row r="73" spans="1:19" x14ac:dyDescent="0.2">
      <c r="A73" s="139" t="s">
        <v>75</v>
      </c>
      <c r="B73" s="42">
        <v>1.1188164929479069E-2</v>
      </c>
      <c r="C73" s="42">
        <v>9.9093639197515675E-3</v>
      </c>
      <c r="D73" s="11">
        <v>1.0094214793071396E-2</v>
      </c>
      <c r="E73" s="11"/>
      <c r="F73" s="11"/>
      <c r="G73" s="11"/>
      <c r="H73" s="11"/>
      <c r="I73" s="11"/>
      <c r="J73" s="11"/>
      <c r="K73" s="11"/>
      <c r="M73" s="45"/>
      <c r="R73" s="25"/>
      <c r="S73" s="46"/>
    </row>
    <row r="74" spans="1:19" x14ac:dyDescent="0.2">
      <c r="A74" s="139" t="s">
        <v>76</v>
      </c>
      <c r="B74" s="42">
        <v>7.6051783398243577E-3</v>
      </c>
      <c r="C74" s="42">
        <v>7.0227227970046033E-3</v>
      </c>
      <c r="D74" s="11">
        <v>7.2842620669487379E-3</v>
      </c>
      <c r="E74" s="11"/>
      <c r="F74" s="11"/>
      <c r="G74" s="11"/>
      <c r="H74" s="11"/>
      <c r="I74" s="11"/>
      <c r="J74" s="11"/>
      <c r="K74" s="11"/>
      <c r="M74" s="45"/>
      <c r="R74" s="25"/>
      <c r="S74" s="46"/>
    </row>
    <row r="75" spans="1:19" x14ac:dyDescent="0.2">
      <c r="A75" s="139" t="s">
        <v>77</v>
      </c>
      <c r="B75" s="42">
        <v>9.8936660195743809E-3</v>
      </c>
      <c r="C75" s="42">
        <v>9.1338488112859949E-3</v>
      </c>
      <c r="D75" s="11">
        <v>9.4025341220258189E-3</v>
      </c>
      <c r="E75" s="11"/>
      <c r="F75" s="11"/>
      <c r="G75" s="11"/>
      <c r="H75" s="11"/>
      <c r="I75" s="11"/>
      <c r="J75" s="11"/>
      <c r="K75" s="11"/>
      <c r="M75" s="45"/>
      <c r="R75" s="25"/>
      <c r="S75" s="46"/>
    </row>
    <row r="76" spans="1:19" x14ac:dyDescent="0.2">
      <c r="A76" s="139" t="s">
        <v>78</v>
      </c>
      <c r="B76" s="42">
        <v>1.3314840135256379E-2</v>
      </c>
      <c r="C76" s="42">
        <v>1.3032967764021082E-2</v>
      </c>
      <c r="D76" s="11">
        <v>1.3466158064418587E-2</v>
      </c>
      <c r="E76" s="11"/>
      <c r="F76" s="11"/>
      <c r="G76" s="11"/>
      <c r="H76" s="11"/>
      <c r="I76" s="11"/>
      <c r="J76" s="11"/>
      <c r="K76" s="11"/>
      <c r="M76" s="45"/>
      <c r="R76" s="25"/>
      <c r="S76" s="46"/>
    </row>
    <row r="77" spans="1:19" x14ac:dyDescent="0.2">
      <c r="A77" s="139" t="s">
        <v>79</v>
      </c>
      <c r="B77" s="42">
        <v>3.0744336985005232E-3</v>
      </c>
      <c r="C77" s="42">
        <v>3.0805196944594763E-3</v>
      </c>
      <c r="D77" s="11">
        <v>3.3935582923173648E-3</v>
      </c>
      <c r="E77" s="11"/>
      <c r="F77" s="11"/>
      <c r="G77" s="11"/>
      <c r="H77" s="11"/>
      <c r="I77" s="11"/>
      <c r="J77" s="11"/>
      <c r="K77" s="11"/>
      <c r="M77" s="45"/>
      <c r="R77" s="25"/>
      <c r="S77" s="46"/>
    </row>
    <row r="78" spans="1:19" x14ac:dyDescent="0.2">
      <c r="A78" s="139" t="s">
        <v>80</v>
      </c>
      <c r="B78" s="42">
        <v>5.2242256962138313E-3</v>
      </c>
      <c r="C78" s="42">
        <v>5.924076256373219E-3</v>
      </c>
      <c r="D78" s="11">
        <v>6.2899711023207214E-3</v>
      </c>
      <c r="E78" s="11"/>
      <c r="F78" s="11"/>
      <c r="G78" s="11"/>
      <c r="H78" s="11"/>
      <c r="I78" s="11"/>
      <c r="J78" s="11"/>
      <c r="K78" s="11"/>
      <c r="M78" s="45"/>
      <c r="R78" s="25"/>
      <c r="S78" s="46"/>
    </row>
    <row r="79" spans="1:19" x14ac:dyDescent="0.2">
      <c r="A79" s="139" t="s">
        <v>81</v>
      </c>
      <c r="B79" s="42">
        <v>1.2089690058395011E-2</v>
      </c>
      <c r="C79" s="42">
        <v>1.1869694279491782E-2</v>
      </c>
      <c r="D79" s="11">
        <v>1.2190871827178304E-2</v>
      </c>
      <c r="E79" s="11"/>
      <c r="F79" s="11"/>
      <c r="G79" s="11"/>
      <c r="H79" s="11"/>
      <c r="I79" s="11"/>
      <c r="J79" s="11"/>
      <c r="K79" s="11"/>
      <c r="M79" s="45"/>
      <c r="R79" s="25"/>
      <c r="S79" s="46"/>
    </row>
    <row r="80" spans="1:19" x14ac:dyDescent="0.2">
      <c r="A80" s="139" t="s">
        <v>82</v>
      </c>
      <c r="B80" s="42">
        <v>1.2251502532367724E-2</v>
      </c>
      <c r="C80" s="42">
        <v>1.1374226247870392E-2</v>
      </c>
      <c r="D80" s="11">
        <v>1.1758571407774818E-2</v>
      </c>
      <c r="E80" s="11"/>
      <c r="F80" s="11"/>
      <c r="G80" s="11"/>
      <c r="H80" s="11"/>
      <c r="I80" s="11"/>
      <c r="J80" s="11"/>
      <c r="K80" s="11"/>
      <c r="M80" s="45"/>
      <c r="R80" s="25"/>
      <c r="S80" s="46"/>
    </row>
    <row r="81" spans="1:19" x14ac:dyDescent="0.2">
      <c r="A81" s="139" t="s">
        <v>83</v>
      </c>
      <c r="B81" s="42">
        <v>9.6625055944353673E-3</v>
      </c>
      <c r="C81" s="42">
        <v>8.2075380482792473E-3</v>
      </c>
      <c r="D81" s="11">
        <v>8.3866281364276263E-3</v>
      </c>
      <c r="E81" s="11"/>
      <c r="F81" s="11"/>
      <c r="G81" s="11"/>
      <c r="H81" s="11"/>
      <c r="I81" s="11"/>
      <c r="J81" s="11"/>
      <c r="K81" s="11"/>
      <c r="M81" s="45"/>
      <c r="R81" s="25"/>
      <c r="S81" s="46"/>
    </row>
    <row r="82" spans="1:19" x14ac:dyDescent="0.2">
      <c r="A82" s="139" t="s">
        <v>84</v>
      </c>
      <c r="B82" s="42">
        <v>1.5002311944272794E-2</v>
      </c>
      <c r="C82" s="42">
        <v>1.4519372680716194E-2</v>
      </c>
      <c r="D82" s="11">
        <v>1.4633369196808001E-2</v>
      </c>
      <c r="E82" s="11"/>
      <c r="F82" s="11"/>
      <c r="G82" s="11"/>
      <c r="H82" s="11"/>
      <c r="I82" s="11"/>
      <c r="J82" s="11"/>
      <c r="K82" s="11"/>
      <c r="M82" s="45"/>
      <c r="R82" s="25"/>
      <c r="S82" s="46"/>
    </row>
    <row r="83" spans="1:19" x14ac:dyDescent="0.2">
      <c r="A83" s="139" t="s">
        <v>85</v>
      </c>
      <c r="B83" s="42">
        <v>5.7558944978893184E-3</v>
      </c>
      <c r="C83" s="42">
        <v>5.3208977473632249E-3</v>
      </c>
      <c r="D83" s="11">
        <v>5.5334453683646206E-3</v>
      </c>
      <c r="E83" s="11"/>
      <c r="F83" s="11"/>
      <c r="G83" s="11"/>
      <c r="H83" s="11"/>
      <c r="I83" s="11"/>
      <c r="J83" s="11"/>
      <c r="K83" s="11"/>
      <c r="M83" s="45"/>
      <c r="R83" s="25"/>
      <c r="S83" s="46"/>
    </row>
    <row r="84" spans="1:19" x14ac:dyDescent="0.2">
      <c r="A84" s="139" t="s">
        <v>86</v>
      </c>
      <c r="B84" s="42">
        <v>9.2001847441573401E-3</v>
      </c>
      <c r="C84" s="42">
        <v>6.6134234760264728E-3</v>
      </c>
      <c r="D84" s="11">
        <v>6.8087316056049041E-3</v>
      </c>
      <c r="E84" s="11"/>
      <c r="F84" s="11"/>
      <c r="G84" s="11"/>
      <c r="H84" s="11"/>
      <c r="I84" s="11"/>
      <c r="J84" s="11"/>
      <c r="K84" s="11"/>
      <c r="M84" s="45"/>
      <c r="R84" s="25"/>
      <c r="S84" s="46"/>
    </row>
    <row r="85" spans="1:19" x14ac:dyDescent="0.2">
      <c r="A85" s="139" t="s">
        <v>87</v>
      </c>
      <c r="B85" s="42">
        <v>4.7387887153497801E-3</v>
      </c>
      <c r="C85" s="42">
        <v>4.8900558378088092E-3</v>
      </c>
      <c r="D85" s="11">
        <v>5.3389101796330512E-3</v>
      </c>
      <c r="E85" s="11"/>
      <c r="F85" s="11"/>
      <c r="G85" s="11"/>
      <c r="H85" s="11"/>
      <c r="I85" s="11"/>
      <c r="J85" s="11"/>
      <c r="K85" s="11"/>
      <c r="M85" s="45"/>
      <c r="R85" s="25"/>
      <c r="S85" s="46"/>
    </row>
    <row r="86" spans="1:19" x14ac:dyDescent="0.2">
      <c r="A86" s="139" t="s">
        <v>88</v>
      </c>
      <c r="B86" s="42">
        <v>5.7558944978893184E-3</v>
      </c>
      <c r="C86" s="42">
        <v>7.0227227970046033E-3</v>
      </c>
      <c r="D86" s="11">
        <v>7.4787972556803056E-3</v>
      </c>
      <c r="E86" s="11"/>
      <c r="F86" s="11"/>
      <c r="G86" s="11"/>
      <c r="H86" s="11"/>
      <c r="I86" s="11"/>
      <c r="J86" s="11"/>
      <c r="K86" s="11"/>
      <c r="M86" s="45"/>
      <c r="R86" s="25"/>
    </row>
    <row r="87" spans="1:19" x14ac:dyDescent="0.2">
      <c r="A87" s="139" t="s">
        <v>603</v>
      </c>
      <c r="B87" s="42">
        <v>1.3176143792100849E-3</v>
      </c>
      <c r="C87" s="42">
        <v>1.6533986599344688E-3</v>
      </c>
      <c r="D87" s="11">
        <v>1.9669669082858616E-3</v>
      </c>
      <c r="E87" s="11"/>
      <c r="F87" s="11"/>
      <c r="G87" s="11"/>
      <c r="H87" s="11"/>
      <c r="I87" s="11"/>
      <c r="J87" s="11"/>
      <c r="K87" s="11"/>
      <c r="M87" s="45"/>
      <c r="R87" s="25"/>
    </row>
    <row r="88" spans="1:19" x14ac:dyDescent="0.2">
      <c r="A88" s="139" t="s">
        <v>604</v>
      </c>
      <c r="B88" s="42">
        <v>1.6412389964342924E-3</v>
      </c>
      <c r="C88" s="42">
        <v>1.7392896244056253E-3</v>
      </c>
      <c r="D88" s="11">
        <v>2.0534269921665582E-3</v>
      </c>
      <c r="E88" s="11"/>
      <c r="F88" s="11"/>
      <c r="G88" s="11"/>
      <c r="H88" s="11"/>
      <c r="I88" s="11"/>
      <c r="J88" s="11"/>
      <c r="K88" s="11"/>
    </row>
    <row r="89" spans="1:19" x14ac:dyDescent="0.2">
      <c r="A89" s="139" t="s">
        <v>91</v>
      </c>
      <c r="B89" s="42">
        <v>1.3476652609229093E-2</v>
      </c>
      <c r="C89" s="42">
        <v>1.0943384338315976E-2</v>
      </c>
      <c r="D89" s="11">
        <v>1.0958815631878368E-2</v>
      </c>
      <c r="E89" s="11"/>
      <c r="F89" s="11"/>
      <c r="G89" s="11"/>
      <c r="H89" s="11"/>
      <c r="I89" s="11"/>
      <c r="J89" s="11"/>
      <c r="K89" s="11"/>
      <c r="M89" s="45"/>
      <c r="R89" s="25"/>
    </row>
    <row r="90" spans="1:19" x14ac:dyDescent="0.2">
      <c r="A90" s="139" t="s">
        <v>92</v>
      </c>
      <c r="B90" s="42">
        <v>1.7568192310565039E-2</v>
      </c>
      <c r="C90" s="42">
        <v>1.4153156071397811E-2</v>
      </c>
      <c r="D90" s="11">
        <v>1.4373988945165908E-2</v>
      </c>
      <c r="E90" s="11"/>
      <c r="F90" s="11"/>
      <c r="G90" s="11"/>
      <c r="H90" s="11"/>
      <c r="I90" s="11"/>
      <c r="J90" s="11"/>
      <c r="K90" s="11"/>
      <c r="M90" s="45"/>
      <c r="R90" s="25"/>
    </row>
    <row r="91" spans="1:19" x14ac:dyDescent="0.2">
      <c r="A91" s="139" t="s">
        <v>93</v>
      </c>
      <c r="B91" s="42">
        <v>1.2343967055174137E-2</v>
      </c>
      <c r="C91" s="42">
        <v>1.2106657822845276E-2</v>
      </c>
      <c r="D91" s="11">
        <v>1.2407022036880046E-2</v>
      </c>
      <c r="E91" s="11"/>
      <c r="F91" s="11"/>
      <c r="G91" s="11"/>
      <c r="H91" s="11"/>
      <c r="I91" s="11"/>
      <c r="J91" s="11"/>
      <c r="K91" s="11"/>
      <c r="M91" s="45"/>
      <c r="R91" s="25"/>
    </row>
    <row r="92" spans="1:19" x14ac:dyDescent="0.2">
      <c r="A92" s="139" t="s">
        <v>437</v>
      </c>
      <c r="B92" s="42">
        <v>0</v>
      </c>
      <c r="C92" s="42">
        <v>0</v>
      </c>
      <c r="D92" s="11">
        <v>0</v>
      </c>
      <c r="E92" s="11"/>
      <c r="F92" s="11"/>
      <c r="G92" s="11"/>
      <c r="H92" s="11"/>
      <c r="I92" s="11"/>
      <c r="J92" s="11"/>
      <c r="K92" s="11"/>
      <c r="M92" s="45"/>
      <c r="R92" s="25"/>
    </row>
    <row r="93" spans="1:19" x14ac:dyDescent="0.2">
      <c r="A93" s="139" t="s">
        <v>94</v>
      </c>
      <c r="B93" s="42">
        <v>1.9186315286538136E-2</v>
      </c>
      <c r="C93" s="42">
        <v>2.0335738459700808E-2</v>
      </c>
      <c r="D93" s="11">
        <v>2.1225950592711162E-2</v>
      </c>
      <c r="E93" s="11"/>
      <c r="F93" s="11"/>
      <c r="G93" s="11"/>
      <c r="H93" s="11"/>
      <c r="I93" s="11"/>
      <c r="J93" s="11"/>
      <c r="K93" s="11"/>
      <c r="M93" s="45"/>
      <c r="R93" s="25"/>
    </row>
    <row r="94" spans="1:19" x14ac:dyDescent="0.2">
      <c r="A94" s="139" t="s">
        <v>95</v>
      </c>
      <c r="B94" s="42">
        <v>1.1766065992326604E-2</v>
      </c>
      <c r="C94" s="42">
        <v>1.1395768836446678E-2</v>
      </c>
      <c r="D94" s="11">
        <v>1.167211132389412E-2</v>
      </c>
      <c r="E94" s="11"/>
      <c r="F94" s="11"/>
      <c r="G94" s="11"/>
      <c r="H94" s="11"/>
      <c r="I94" s="11"/>
      <c r="J94" s="11"/>
      <c r="K94" s="11"/>
      <c r="M94" s="45"/>
      <c r="R94" s="25"/>
    </row>
    <row r="95" spans="1:19" x14ac:dyDescent="0.2">
      <c r="A95" s="139" t="s">
        <v>96</v>
      </c>
      <c r="B95" s="42">
        <v>5.825242889878548E-3</v>
      </c>
      <c r="C95" s="42">
        <v>5.8379079565377204E-3</v>
      </c>
      <c r="D95" s="11">
        <v>4.3230041940348594E-3</v>
      </c>
      <c r="E95" s="11"/>
      <c r="F95" s="11"/>
      <c r="G95" s="11"/>
      <c r="H95" s="11"/>
      <c r="I95" s="11"/>
      <c r="J95" s="11"/>
      <c r="K95" s="11"/>
      <c r="M95" s="45"/>
      <c r="R95" s="25"/>
    </row>
    <row r="96" spans="1:19" x14ac:dyDescent="0.2">
      <c r="A96" s="139" t="s">
        <v>97</v>
      </c>
      <c r="B96" s="42">
        <v>1.1558021256950684E-4</v>
      </c>
      <c r="C96" s="42">
        <v>3.0158933156107244E-4</v>
      </c>
      <c r="D96" s="11">
        <v>6.0522058716488037E-4</v>
      </c>
      <c r="E96" s="11"/>
      <c r="F96" s="11"/>
      <c r="G96" s="11"/>
      <c r="H96" s="11"/>
      <c r="I96" s="11"/>
      <c r="J96" s="11"/>
      <c r="K96" s="11"/>
      <c r="M96" s="45"/>
      <c r="R96" s="25"/>
    </row>
    <row r="97" spans="1:19" x14ac:dyDescent="0.2">
      <c r="A97" s="139" t="s">
        <v>98</v>
      </c>
      <c r="B97" s="42">
        <v>2.1266758671966324E-3</v>
      </c>
      <c r="C97" s="42">
        <v>1.9387885929948716E-3</v>
      </c>
      <c r="D97" s="11">
        <v>2.2479621808981273E-3</v>
      </c>
      <c r="E97" s="11"/>
      <c r="F97" s="11"/>
      <c r="G97" s="11"/>
      <c r="H97" s="11"/>
      <c r="I97" s="11"/>
      <c r="J97" s="11"/>
      <c r="K97" s="11"/>
      <c r="M97" s="45"/>
      <c r="R97" s="25"/>
    </row>
    <row r="98" spans="1:19" x14ac:dyDescent="0.2">
      <c r="A98" s="139" t="s">
        <v>99</v>
      </c>
      <c r="B98" s="42">
        <v>0</v>
      </c>
      <c r="C98" s="42">
        <v>0</v>
      </c>
      <c r="D98" s="11">
        <v>0</v>
      </c>
      <c r="E98" s="11"/>
      <c r="F98" s="11"/>
      <c r="G98" s="11"/>
      <c r="H98" s="11"/>
      <c r="I98" s="11"/>
      <c r="J98" s="11"/>
      <c r="K98" s="11"/>
      <c r="M98" s="45"/>
      <c r="R98" s="25"/>
    </row>
    <row r="99" spans="1:19" x14ac:dyDescent="0.2">
      <c r="A99" s="139" t="s">
        <v>100</v>
      </c>
      <c r="B99" s="42">
        <v>1.0171058926643647E-3</v>
      </c>
      <c r="C99" s="42">
        <v>1.0555626989594781E-3</v>
      </c>
      <c r="D99" s="11">
        <v>1.3401313001508066E-3</v>
      </c>
      <c r="E99" s="11"/>
      <c r="F99" s="11"/>
      <c r="G99" s="11"/>
      <c r="H99" s="11"/>
      <c r="I99" s="11"/>
      <c r="J99" s="11"/>
      <c r="K99" s="11"/>
      <c r="M99" s="45"/>
      <c r="R99" s="25"/>
    </row>
    <row r="100" spans="1:19" x14ac:dyDescent="0.2">
      <c r="A100" s="139" t="s">
        <v>101</v>
      </c>
      <c r="B100" s="42">
        <v>1.8515949700884188E-2</v>
      </c>
      <c r="C100" s="42">
        <v>1.8224612445419418E-2</v>
      </c>
      <c r="D100" s="11">
        <v>1.8913143348902511E-2</v>
      </c>
      <c r="E100" s="11"/>
      <c r="F100" s="11"/>
      <c r="G100" s="11"/>
      <c r="H100" s="11"/>
      <c r="I100" s="11"/>
      <c r="J100" s="11"/>
      <c r="K100" s="11"/>
      <c r="M100" s="45"/>
      <c r="R100" s="25"/>
    </row>
    <row r="101" spans="1:19" x14ac:dyDescent="0.2">
      <c r="A101" s="139" t="s">
        <v>102</v>
      </c>
      <c r="B101" s="42">
        <v>8.1137305696285713E-3</v>
      </c>
      <c r="C101" s="42">
        <v>7.4966490618806492E-3</v>
      </c>
      <c r="D101" s="11">
        <v>7.8246375912030958E-3</v>
      </c>
      <c r="E101" s="11"/>
      <c r="F101" s="11"/>
      <c r="G101" s="11"/>
      <c r="H101" s="11"/>
      <c r="I101" s="11"/>
      <c r="J101" s="11"/>
      <c r="K101" s="11"/>
      <c r="M101" s="45"/>
      <c r="R101" s="25"/>
    </row>
    <row r="102" spans="1:19" x14ac:dyDescent="0.2">
      <c r="A102" s="139" t="s">
        <v>103</v>
      </c>
      <c r="B102" s="42">
        <v>1.2598243170076245E-2</v>
      </c>
      <c r="C102" s="42">
        <v>1.329147307411992E-2</v>
      </c>
      <c r="D102" s="11">
        <v>1.3466158064418587E-2</v>
      </c>
      <c r="E102" s="11"/>
      <c r="F102" s="11"/>
      <c r="G102" s="11"/>
      <c r="H102" s="11"/>
      <c r="I102" s="11"/>
      <c r="J102" s="11"/>
      <c r="K102" s="11"/>
      <c r="M102" s="45"/>
      <c r="R102" s="25"/>
    </row>
    <row r="103" spans="1:19" x14ac:dyDescent="0.2">
      <c r="A103" s="139" t="s">
        <v>104</v>
      </c>
      <c r="B103" s="42">
        <v>3.8372631453797491E-3</v>
      </c>
      <c r="C103" s="42">
        <v>4.006829840931452E-3</v>
      </c>
      <c r="D103" s="11">
        <v>4.3230041940348594E-3</v>
      </c>
      <c r="E103" s="11"/>
      <c r="F103" s="11"/>
      <c r="G103" s="11"/>
      <c r="H103" s="11"/>
      <c r="I103" s="11"/>
      <c r="J103" s="11"/>
      <c r="K103" s="11"/>
      <c r="M103" s="45"/>
      <c r="R103" s="25"/>
    </row>
    <row r="104" spans="1:19" x14ac:dyDescent="0.2">
      <c r="A104" s="139" t="s">
        <v>105</v>
      </c>
      <c r="B104" s="42">
        <v>3.975959488766439E-3</v>
      </c>
      <c r="C104" s="42">
        <v>3.6621562312125354E-3</v>
      </c>
      <c r="D104" s="11">
        <v>3.977163858512071E-3</v>
      </c>
      <c r="E104" s="11"/>
      <c r="F104" s="11"/>
      <c r="G104" s="11"/>
      <c r="H104" s="11"/>
      <c r="I104" s="11"/>
      <c r="J104" s="11"/>
      <c r="K104" s="11"/>
      <c r="M104" s="45"/>
      <c r="R104" s="25"/>
    </row>
    <row r="105" spans="1:19" x14ac:dyDescent="0.2">
      <c r="A105" s="139" t="s">
        <v>106</v>
      </c>
      <c r="B105" s="42">
        <v>1.5025427634035888E-3</v>
      </c>
      <c r="C105" s="42">
        <v>1.5510308333151215E-3</v>
      </c>
      <c r="D105" s="11">
        <v>1.8372767824648157E-3</v>
      </c>
      <c r="E105" s="11"/>
      <c r="F105" s="11"/>
      <c r="G105" s="11"/>
      <c r="H105" s="11"/>
      <c r="I105" s="11"/>
      <c r="J105" s="11"/>
      <c r="K105" s="11"/>
      <c r="M105" s="45"/>
      <c r="R105" s="25"/>
    </row>
    <row r="106" spans="1:19" x14ac:dyDescent="0.2">
      <c r="A106" s="139" t="s">
        <v>107</v>
      </c>
      <c r="B106" s="42">
        <v>5.1086454836443244E-3</v>
      </c>
      <c r="C106" s="42">
        <v>5.191645092206096E-3</v>
      </c>
      <c r="D106" s="11">
        <v>5.5118303473944462E-3</v>
      </c>
      <c r="E106" s="11"/>
      <c r="F106" s="11"/>
      <c r="G106" s="11"/>
      <c r="H106" s="11"/>
      <c r="I106" s="11"/>
      <c r="J106" s="11"/>
      <c r="K106" s="11"/>
    </row>
    <row r="107" spans="1:19" x14ac:dyDescent="0.2">
      <c r="A107" s="139" t="s">
        <v>108</v>
      </c>
      <c r="B107" s="42">
        <v>4.5307444207967904E-3</v>
      </c>
      <c r="C107" s="42">
        <v>6.3333759883745303E-3</v>
      </c>
      <c r="D107" s="11">
        <v>6.6790414797838586E-3</v>
      </c>
      <c r="E107" s="11"/>
      <c r="F107" s="11"/>
      <c r="G107" s="11"/>
      <c r="H107" s="11"/>
      <c r="I107" s="11"/>
      <c r="J107" s="11"/>
      <c r="K107" s="11"/>
      <c r="M107" s="45"/>
      <c r="R107" s="25"/>
    </row>
    <row r="108" spans="1:19" x14ac:dyDescent="0.2">
      <c r="A108" s="139" t="s">
        <v>109</v>
      </c>
      <c r="B108" s="42">
        <v>1.3777160985534406E-2</v>
      </c>
      <c r="C108" s="42">
        <v>1.4756335402238746E-2</v>
      </c>
      <c r="D108" s="11">
        <v>1.5216974763002704E-2</v>
      </c>
      <c r="E108" s="11"/>
      <c r="F108" s="11"/>
      <c r="G108" s="11"/>
      <c r="H108" s="11"/>
      <c r="I108" s="11"/>
      <c r="J108" s="11"/>
      <c r="K108" s="11"/>
      <c r="M108" s="45"/>
      <c r="R108" s="25"/>
      <c r="S108" s="46"/>
    </row>
    <row r="109" spans="1:19" x14ac:dyDescent="0.2">
      <c r="A109" s="139" t="s">
        <v>110</v>
      </c>
      <c r="B109" s="42">
        <v>1.9417474829800127E-3</v>
      </c>
      <c r="C109" s="42">
        <v>0</v>
      </c>
      <c r="D109" s="11">
        <v>2.2047321389577785E-3</v>
      </c>
      <c r="E109" s="11"/>
      <c r="F109" s="11"/>
      <c r="G109" s="11"/>
      <c r="H109" s="11"/>
      <c r="I109" s="11"/>
      <c r="J109" s="11"/>
      <c r="K109" s="11"/>
      <c r="M109" s="45"/>
      <c r="R109" s="25"/>
      <c r="S109" s="46"/>
    </row>
    <row r="110" spans="1:19" x14ac:dyDescent="0.2">
      <c r="A110" s="139" t="s">
        <v>111</v>
      </c>
      <c r="B110" s="42">
        <v>1.4678686590871981E-2</v>
      </c>
      <c r="C110" s="42">
        <v>1.279600504249853E-2</v>
      </c>
      <c r="D110" s="11">
        <v>1.3293237896657194E-2</v>
      </c>
      <c r="E110" s="11"/>
      <c r="F110" s="11"/>
      <c r="G110" s="11"/>
      <c r="H110" s="11"/>
      <c r="I110" s="11"/>
      <c r="J110" s="11"/>
      <c r="K110" s="11"/>
      <c r="M110" s="45"/>
      <c r="R110" s="25"/>
      <c r="S110" s="46"/>
    </row>
    <row r="111" spans="1:19" x14ac:dyDescent="0.2">
      <c r="A111" s="139" t="s">
        <v>112</v>
      </c>
      <c r="B111" s="42">
        <v>4.8543687073922416E-4</v>
      </c>
      <c r="C111" s="42">
        <v>4.3084190955441595E-4</v>
      </c>
      <c r="D111" s="11">
        <v>7.1329569201575185E-4</v>
      </c>
      <c r="E111" s="11"/>
      <c r="F111" s="11"/>
      <c r="G111" s="11"/>
      <c r="H111" s="11"/>
      <c r="I111" s="11"/>
      <c r="J111" s="11"/>
      <c r="K111" s="11"/>
      <c r="M111" s="45"/>
      <c r="R111" s="25"/>
      <c r="S111" s="46"/>
    </row>
    <row r="112" spans="1:19" x14ac:dyDescent="0.2">
      <c r="A112" s="139" t="s">
        <v>113</v>
      </c>
      <c r="B112" s="42">
        <v>2.4965326356529891E-3</v>
      </c>
      <c r="C112" s="42">
        <v>2.4342568301278524E-3</v>
      </c>
      <c r="D112" s="11">
        <v>2.7667226841823103E-3</v>
      </c>
      <c r="E112" s="11"/>
      <c r="F112" s="11"/>
      <c r="G112" s="11"/>
      <c r="H112" s="11"/>
      <c r="I112" s="11"/>
      <c r="J112" s="11"/>
      <c r="K112" s="11"/>
      <c r="M112" s="45"/>
      <c r="R112" s="25"/>
      <c r="S112" s="46"/>
    </row>
    <row r="113" spans="1:26" x14ac:dyDescent="0.2">
      <c r="A113" s="139" t="s">
        <v>114</v>
      </c>
      <c r="B113" s="42">
        <v>1.1419325354618082E-2</v>
      </c>
      <c r="C113" s="42">
        <v>1.2192825711657595E-2</v>
      </c>
      <c r="D113" s="11">
        <v>1.2817707435313358E-2</v>
      </c>
      <c r="E113" s="11"/>
      <c r="F113" s="11"/>
      <c r="G113" s="11"/>
      <c r="H113" s="11"/>
      <c r="I113" s="11"/>
      <c r="J113" s="11"/>
      <c r="K113" s="11"/>
      <c r="M113" s="45"/>
      <c r="R113" s="25"/>
      <c r="S113" s="46"/>
    </row>
    <row r="114" spans="1:26" x14ac:dyDescent="0.2">
      <c r="A114" s="142" t="s">
        <v>115</v>
      </c>
      <c r="B114" s="85">
        <f>SUM(B7:B113)</f>
        <v>0.84773462775761699</v>
      </c>
      <c r="C114" s="85">
        <f>SUM(C7:C113)</f>
        <v>0.8461453146718968</v>
      </c>
      <c r="D114" s="85">
        <f>SUM(D7:D113)</f>
        <v>0.82643303477783847</v>
      </c>
      <c r="E114" s="14"/>
      <c r="F114" s="14"/>
      <c r="G114" s="14"/>
      <c r="H114" s="14"/>
      <c r="I114" s="14"/>
      <c r="J114" s="14"/>
      <c r="K114" s="14"/>
      <c r="M114" s="45"/>
      <c r="N114" s="25"/>
      <c r="O114" s="46"/>
    </row>
    <row r="115" spans="1:26" x14ac:dyDescent="0.2">
      <c r="B115" s="8"/>
      <c r="C115" s="122"/>
      <c r="M115" s="45"/>
      <c r="N115" s="25"/>
      <c r="O115" s="46"/>
    </row>
    <row r="116" spans="1:26" x14ac:dyDescent="0.2">
      <c r="B116" s="8"/>
      <c r="M116" s="45"/>
      <c r="N116" s="25"/>
      <c r="O116" s="46"/>
    </row>
    <row r="117" spans="1:26" ht="56.25" customHeight="1" x14ac:dyDescent="0.2">
      <c r="A117" s="170" t="s">
        <v>522</v>
      </c>
      <c r="B117" s="171"/>
      <c r="C117" s="172"/>
      <c r="D117" s="172"/>
      <c r="E117" s="172"/>
      <c r="F117" s="172"/>
      <c r="G117" s="172"/>
      <c r="H117" s="172"/>
      <c r="I117" s="172"/>
      <c r="J117" s="172"/>
      <c r="K117" s="172"/>
      <c r="M117" s="45"/>
      <c r="N117" s="25"/>
      <c r="O117" s="46"/>
    </row>
    <row r="118" spans="1:26" ht="24" x14ac:dyDescent="0.2">
      <c r="A118" s="9" t="s">
        <v>116</v>
      </c>
      <c r="B118" s="83" t="s">
        <v>511</v>
      </c>
      <c r="C118" s="83" t="s">
        <v>562</v>
      </c>
      <c r="D118" s="138" t="s">
        <v>620</v>
      </c>
      <c r="E118" s="2"/>
      <c r="F118" s="2"/>
      <c r="G118" s="2"/>
      <c r="H118" s="2"/>
      <c r="I118" s="2"/>
      <c r="J118" s="2"/>
      <c r="K118" s="65"/>
      <c r="L118" s="1"/>
      <c r="M118" s="45"/>
      <c r="N118" s="25"/>
      <c r="O118" s="46"/>
      <c r="P118" s="45"/>
    </row>
    <row r="119" spans="1:26" s="7" customFormat="1" x14ac:dyDescent="0.2">
      <c r="A119" s="3" t="s">
        <v>565</v>
      </c>
      <c r="B119" s="41">
        <v>3.4000000953999998</v>
      </c>
      <c r="C119" s="88">
        <v>3.4000000953999998</v>
      </c>
      <c r="D119" s="88">
        <v>3.92</v>
      </c>
      <c r="E119" s="15"/>
      <c r="F119" s="16"/>
      <c r="G119" s="15"/>
      <c r="H119" s="15"/>
      <c r="I119" s="15"/>
      <c r="J119" s="15"/>
      <c r="K119" s="137"/>
      <c r="L119" s="45"/>
      <c r="M119" s="25"/>
      <c r="N119" s="25"/>
      <c r="O119" s="46"/>
      <c r="P119" s="45"/>
      <c r="S119" s="45"/>
      <c r="T119" s="123"/>
      <c r="U119" s="25"/>
      <c r="W119" s="1"/>
      <c r="X119" s="1"/>
      <c r="Y119" s="1"/>
      <c r="Z119" s="1"/>
    </row>
    <row r="120" spans="1:26" x14ac:dyDescent="0.2">
      <c r="A120" s="3" t="s">
        <v>566</v>
      </c>
      <c r="B120" s="41">
        <v>4.1999998093000004</v>
      </c>
      <c r="C120" s="88">
        <v>3.7999999522999999</v>
      </c>
      <c r="D120" s="88">
        <v>2.3362925052642822</v>
      </c>
      <c r="E120" s="15"/>
      <c r="F120" s="15"/>
      <c r="G120" s="15"/>
      <c r="H120" s="15"/>
      <c r="I120" s="15"/>
      <c r="J120" s="15"/>
      <c r="K120" s="65"/>
      <c r="L120" s="45"/>
      <c r="M120" s="25"/>
      <c r="N120" s="25"/>
      <c r="O120" s="46"/>
      <c r="P120" s="45"/>
      <c r="S120" s="45"/>
      <c r="T120" s="123"/>
      <c r="U120" s="25"/>
    </row>
    <row r="121" spans="1:26" s="133" customFormat="1" x14ac:dyDescent="0.2">
      <c r="A121" s="124" t="s">
        <v>567</v>
      </c>
      <c r="B121" s="41">
        <v>15.200002192599996</v>
      </c>
      <c r="C121" s="88">
        <v>20.5</v>
      </c>
      <c r="D121" s="88">
        <v>26.38</v>
      </c>
      <c r="E121" s="15"/>
      <c r="F121" s="15"/>
      <c r="G121" s="15"/>
      <c r="H121" s="15"/>
      <c r="I121" s="15"/>
      <c r="J121" s="15"/>
      <c r="K121" s="129"/>
      <c r="L121" s="130"/>
      <c r="M121" s="131"/>
      <c r="N121" s="131"/>
      <c r="O121" s="132"/>
      <c r="P121" s="130"/>
      <c r="S121" s="130"/>
      <c r="T121" s="134"/>
      <c r="U121" s="131"/>
    </row>
    <row r="122" spans="1:26" x14ac:dyDescent="0.2">
      <c r="A122" s="3" t="s">
        <v>568</v>
      </c>
      <c r="B122" s="41">
        <v>0.60000002383999995</v>
      </c>
      <c r="C122" s="88">
        <v>0.60000002383999995</v>
      </c>
      <c r="D122" s="88">
        <v>0.56974005699157715</v>
      </c>
      <c r="E122" s="15"/>
      <c r="F122" s="15"/>
      <c r="G122" s="15"/>
      <c r="H122" s="15"/>
      <c r="I122" s="15"/>
      <c r="J122" s="15"/>
      <c r="K122" s="65"/>
      <c r="L122" s="45"/>
      <c r="M122" s="25"/>
      <c r="N122" s="25"/>
      <c r="O122" s="46"/>
      <c r="P122" s="45"/>
      <c r="S122" s="45"/>
      <c r="T122" s="123"/>
      <c r="U122" s="25"/>
    </row>
    <row r="123" spans="1:26" ht="12.75" customHeight="1" x14ac:dyDescent="0.2">
      <c r="A123" s="3" t="s">
        <v>569</v>
      </c>
      <c r="B123" s="41">
        <v>35.299999237000002</v>
      </c>
      <c r="C123" s="88">
        <v>41</v>
      </c>
      <c r="D123" s="88">
        <v>14.06</v>
      </c>
      <c r="E123" s="15"/>
      <c r="F123" s="15"/>
      <c r="G123" s="15"/>
      <c r="H123" s="15"/>
      <c r="I123" s="15"/>
      <c r="J123" s="15"/>
      <c r="K123" s="65"/>
      <c r="L123" s="45"/>
      <c r="M123" s="25"/>
      <c r="N123" s="25"/>
      <c r="O123" s="46"/>
      <c r="P123" s="45"/>
      <c r="S123" s="45"/>
      <c r="T123" s="123"/>
      <c r="U123" s="25"/>
    </row>
    <row r="124" spans="1:26" x14ac:dyDescent="0.2">
      <c r="A124" s="3" t="s">
        <v>570</v>
      </c>
      <c r="B124" s="41">
        <v>9</v>
      </c>
      <c r="C124" s="88">
        <v>9.5</v>
      </c>
      <c r="D124" s="88">
        <v>0</v>
      </c>
      <c r="E124" s="15"/>
      <c r="F124" s="15"/>
      <c r="G124" s="15"/>
      <c r="H124" s="15"/>
      <c r="I124" s="15"/>
      <c r="J124" s="15"/>
      <c r="K124" s="65"/>
      <c r="L124" s="45"/>
      <c r="M124" s="25"/>
      <c r="N124" s="25"/>
      <c r="O124" s="46"/>
      <c r="P124" s="45"/>
      <c r="S124" s="45"/>
      <c r="T124" s="123"/>
      <c r="U124" s="25"/>
    </row>
    <row r="125" spans="1:26" x14ac:dyDescent="0.2">
      <c r="A125" s="3" t="s">
        <v>571</v>
      </c>
      <c r="B125" s="41">
        <v>130.80000304999999</v>
      </c>
      <c r="C125" s="88">
        <v>130.1000061</v>
      </c>
      <c r="D125" s="88">
        <v>130.73709106445313</v>
      </c>
      <c r="E125" s="15"/>
      <c r="F125" s="15"/>
      <c r="G125" s="15"/>
      <c r="H125" s="15"/>
      <c r="I125" s="15"/>
      <c r="J125" s="15"/>
      <c r="K125" s="65"/>
      <c r="L125" s="45"/>
      <c r="M125" s="25"/>
      <c r="N125" s="25"/>
      <c r="O125" s="46"/>
      <c r="P125" s="45"/>
      <c r="S125" s="45"/>
      <c r="T125" s="123"/>
      <c r="U125" s="25"/>
    </row>
    <row r="126" spans="1:26" ht="14.25" customHeight="1" x14ac:dyDescent="0.2">
      <c r="A126" s="3" t="s">
        <v>572</v>
      </c>
      <c r="B126" s="41">
        <v>13.300000191000001</v>
      </c>
      <c r="C126" s="88">
        <v>3.7000000477000001</v>
      </c>
      <c r="D126" s="88">
        <v>3.559704065322876</v>
      </c>
      <c r="E126" s="15"/>
      <c r="F126" s="15"/>
      <c r="G126" s="15"/>
      <c r="H126" s="15"/>
      <c r="I126" s="15"/>
      <c r="J126" s="15"/>
      <c r="K126" s="65"/>
      <c r="L126" s="45"/>
      <c r="M126" s="25"/>
      <c r="N126" s="25"/>
      <c r="O126" s="46"/>
      <c r="P126" s="45"/>
      <c r="S126" s="45"/>
      <c r="T126" s="123"/>
      <c r="U126" s="25"/>
    </row>
    <row r="127" spans="1:26" s="7" customFormat="1" x14ac:dyDescent="0.2">
      <c r="A127" s="3" t="s">
        <v>573</v>
      </c>
      <c r="B127" s="41">
        <v>5.4000000954000003</v>
      </c>
      <c r="C127" s="88">
        <v>5.4000000954000003</v>
      </c>
      <c r="D127" s="88">
        <v>4.32</v>
      </c>
      <c r="E127" s="15"/>
      <c r="F127" s="15"/>
      <c r="G127" s="15"/>
      <c r="H127" s="15"/>
      <c r="I127" s="15"/>
      <c r="J127" s="15"/>
      <c r="K127" s="65"/>
      <c r="L127" s="45"/>
      <c r="M127" s="25"/>
      <c r="N127" s="25"/>
      <c r="O127" s="46"/>
      <c r="P127" s="45"/>
      <c r="S127" s="45"/>
      <c r="T127" s="123"/>
      <c r="U127" s="25"/>
      <c r="W127" s="1"/>
      <c r="X127" s="1"/>
      <c r="Y127" s="1"/>
      <c r="Z127" s="1"/>
    </row>
    <row r="128" spans="1:26" x14ac:dyDescent="0.2">
      <c r="A128" s="3" t="s">
        <v>574</v>
      </c>
      <c r="B128" s="41">
        <v>9.5</v>
      </c>
      <c r="C128" s="88">
        <v>9.5</v>
      </c>
      <c r="D128" s="88">
        <v>6.7189899999999998</v>
      </c>
      <c r="E128" s="15"/>
      <c r="F128" s="15"/>
      <c r="G128" s="15"/>
      <c r="H128" s="15"/>
      <c r="I128" s="15"/>
      <c r="J128" s="15"/>
      <c r="K128" s="65"/>
      <c r="L128" s="45"/>
      <c r="M128" s="25"/>
      <c r="N128" s="25"/>
      <c r="O128" s="46"/>
      <c r="P128" s="45"/>
      <c r="S128" s="45"/>
      <c r="T128" s="123"/>
      <c r="U128" s="25"/>
    </row>
    <row r="129" spans="1:21" x14ac:dyDescent="0.2">
      <c r="A129" s="3" t="s">
        <v>575</v>
      </c>
      <c r="B129" s="41">
        <v>73</v>
      </c>
      <c r="C129" s="88">
        <v>72.400001525999997</v>
      </c>
      <c r="D129" s="88">
        <v>72.618598937988281</v>
      </c>
      <c r="E129" s="15"/>
      <c r="F129" s="15"/>
      <c r="G129" s="15"/>
      <c r="H129" s="15"/>
      <c r="I129" s="15"/>
      <c r="J129" s="15"/>
      <c r="K129" s="65"/>
      <c r="L129" s="45"/>
      <c r="M129" s="25"/>
      <c r="N129" s="25"/>
      <c r="O129" s="46"/>
      <c r="P129" s="45"/>
      <c r="S129" s="45"/>
      <c r="T129" s="123"/>
      <c r="U129" s="25"/>
    </row>
    <row r="130" spans="1:21" x14ac:dyDescent="0.2">
      <c r="A130" s="3" t="s">
        <v>576</v>
      </c>
      <c r="B130" s="41">
        <v>8.5</v>
      </c>
      <c r="C130" s="88">
        <v>8.1000003814999992</v>
      </c>
      <c r="D130" s="88">
        <v>8.1</v>
      </c>
      <c r="E130" s="15"/>
      <c r="F130" s="15"/>
      <c r="G130" s="15"/>
      <c r="H130" s="15"/>
      <c r="I130" s="15"/>
      <c r="J130" s="15"/>
      <c r="K130" s="65"/>
      <c r="L130" s="45"/>
      <c r="M130" s="25"/>
      <c r="N130" s="25"/>
      <c r="O130" s="46"/>
      <c r="P130" s="45"/>
      <c r="S130" s="45"/>
      <c r="T130" s="123"/>
      <c r="U130" s="25"/>
    </row>
    <row r="131" spans="1:21" s="154" customFormat="1" x14ac:dyDescent="0.2">
      <c r="A131" s="152" t="s">
        <v>577</v>
      </c>
      <c r="B131" s="41">
        <v>9</v>
      </c>
      <c r="C131" s="88">
        <v>5.8000001906999996</v>
      </c>
      <c r="D131" s="88">
        <v>7.72</v>
      </c>
      <c r="E131" s="153"/>
      <c r="F131" s="153"/>
      <c r="G131" s="153"/>
      <c r="H131" s="153"/>
      <c r="I131" s="153"/>
      <c r="J131" s="153"/>
      <c r="L131" s="155"/>
      <c r="M131" s="150"/>
      <c r="N131" s="150"/>
      <c r="O131" s="156"/>
      <c r="P131" s="155"/>
      <c r="S131" s="155"/>
      <c r="T131" s="157"/>
      <c r="U131" s="150"/>
    </row>
    <row r="132" spans="1:21" x14ac:dyDescent="0.2">
      <c r="A132" s="3" t="s">
        <v>578</v>
      </c>
      <c r="B132" s="41">
        <v>9.1999998092999995</v>
      </c>
      <c r="C132" s="88">
        <v>10.600000380999999</v>
      </c>
      <c r="D132" s="88">
        <v>10.749839782714844</v>
      </c>
      <c r="E132" s="15"/>
      <c r="F132" s="15"/>
      <c r="G132" s="15"/>
      <c r="H132" s="15"/>
      <c r="I132" s="15"/>
      <c r="J132" s="15"/>
      <c r="K132" s="65"/>
      <c r="L132" s="45"/>
      <c r="M132" s="25"/>
      <c r="N132" s="25"/>
      <c r="O132" s="46"/>
      <c r="P132" s="45"/>
      <c r="S132" s="45"/>
      <c r="T132" s="123"/>
      <c r="U132" s="25"/>
    </row>
    <row r="133" spans="1:21" x14ac:dyDescent="0.2">
      <c r="A133" s="3" t="s">
        <v>579</v>
      </c>
      <c r="B133" s="41">
        <v>8.3999996185000008</v>
      </c>
      <c r="C133" s="88">
        <v>8.1999998092999995</v>
      </c>
      <c r="D133" s="88">
        <v>7.9</v>
      </c>
      <c r="E133" s="15"/>
      <c r="F133" s="15"/>
      <c r="G133" s="15"/>
      <c r="H133" s="15"/>
      <c r="I133" s="15"/>
      <c r="J133" s="15"/>
      <c r="K133" s="65"/>
      <c r="L133" s="45"/>
      <c r="M133" s="25"/>
      <c r="N133" s="25"/>
      <c r="O133" s="46"/>
      <c r="P133" s="45"/>
      <c r="S133" s="45"/>
      <c r="T133" s="123"/>
      <c r="U133" s="25"/>
    </row>
    <row r="134" spans="1:21" x14ac:dyDescent="0.2">
      <c r="A134" s="3" t="s">
        <v>580</v>
      </c>
      <c r="B134" s="41">
        <v>7.0999999045999997</v>
      </c>
      <c r="C134" s="88">
        <v>10</v>
      </c>
      <c r="D134" s="88">
        <v>11.48</v>
      </c>
      <c r="E134" s="15"/>
      <c r="F134" s="15"/>
      <c r="G134" s="15"/>
      <c r="H134" s="15"/>
      <c r="I134" s="15"/>
      <c r="J134" s="15"/>
      <c r="K134" s="65"/>
      <c r="L134" s="45"/>
      <c r="M134" s="25"/>
      <c r="N134" s="25"/>
      <c r="O134" s="46"/>
      <c r="P134" s="45"/>
      <c r="S134" s="45"/>
      <c r="T134" s="123"/>
      <c r="U134" s="25"/>
    </row>
    <row r="135" spans="1:21" x14ac:dyDescent="0.2">
      <c r="A135" s="3" t="s">
        <v>581</v>
      </c>
      <c r="B135" s="41">
        <v>5</v>
      </c>
      <c r="C135" s="88">
        <v>5</v>
      </c>
      <c r="D135" s="88">
        <f>5*0.8</f>
        <v>4</v>
      </c>
      <c r="E135" s="15"/>
      <c r="F135" s="15"/>
      <c r="G135" s="15"/>
      <c r="H135" s="15"/>
      <c r="I135" s="15"/>
      <c r="J135" s="15"/>
      <c r="K135" s="65"/>
      <c r="L135" s="45"/>
      <c r="M135" s="25"/>
      <c r="N135" s="25"/>
      <c r="O135" s="46"/>
      <c r="P135" s="45"/>
      <c r="S135" s="45"/>
      <c r="T135" s="123"/>
      <c r="U135" s="25"/>
    </row>
    <row r="136" spans="1:21" x14ac:dyDescent="0.2">
      <c r="A136" s="3" t="s">
        <v>582</v>
      </c>
      <c r="B136" s="41">
        <v>17.200000762999998</v>
      </c>
      <c r="C136" s="88">
        <v>18.5</v>
      </c>
      <c r="D136" s="88">
        <v>21.158079147338867</v>
      </c>
      <c r="E136" s="15"/>
      <c r="F136" s="15"/>
      <c r="G136" s="15"/>
      <c r="H136" s="15"/>
      <c r="I136" s="15"/>
      <c r="J136" s="15"/>
      <c r="K136" s="65"/>
      <c r="L136" s="45"/>
      <c r="M136" s="25"/>
      <c r="N136" s="25"/>
      <c r="O136" s="46"/>
      <c r="P136" s="45"/>
      <c r="S136" s="45"/>
      <c r="T136" s="123"/>
      <c r="U136" s="25"/>
    </row>
    <row r="137" spans="1:21" x14ac:dyDescent="0.2">
      <c r="A137" s="3" t="s">
        <v>583</v>
      </c>
      <c r="B137" s="41">
        <v>13.199999809199999</v>
      </c>
      <c r="C137" s="88">
        <v>8.8000001908000005</v>
      </c>
      <c r="D137" s="88">
        <v>8.8000000000000007</v>
      </c>
      <c r="E137" s="15"/>
      <c r="F137" s="15"/>
      <c r="G137" s="15"/>
      <c r="H137" s="15"/>
      <c r="I137" s="15"/>
      <c r="J137" s="15"/>
      <c r="K137" s="65"/>
      <c r="L137" s="45"/>
      <c r="M137" s="25"/>
      <c r="N137" s="25"/>
      <c r="O137" s="46"/>
      <c r="P137" s="45"/>
      <c r="S137" s="45"/>
      <c r="T137" s="123"/>
      <c r="U137" s="25"/>
    </row>
    <row r="138" spans="1:21" x14ac:dyDescent="0.2">
      <c r="A138" s="3" t="s">
        <v>584</v>
      </c>
      <c r="B138" s="41">
        <v>24.399999618999999</v>
      </c>
      <c r="C138" s="88">
        <v>21.5</v>
      </c>
      <c r="D138" s="88">
        <v>14.729199409484863</v>
      </c>
      <c r="E138" s="15"/>
      <c r="F138" s="15"/>
      <c r="G138" s="15"/>
      <c r="H138" s="15"/>
      <c r="I138" s="15"/>
      <c r="J138" s="15"/>
      <c r="K138" s="65"/>
      <c r="L138" s="45"/>
      <c r="M138" s="25"/>
      <c r="N138" s="25"/>
      <c r="O138" s="46"/>
      <c r="P138" s="45"/>
      <c r="S138" s="45"/>
      <c r="T138" s="123"/>
      <c r="U138" s="25"/>
    </row>
    <row r="139" spans="1:21" x14ac:dyDescent="0.2">
      <c r="A139" s="3" t="s">
        <v>585</v>
      </c>
      <c r="B139" s="41">
        <v>11.100000380999999</v>
      </c>
      <c r="C139" s="88">
        <v>9.3999996185000008</v>
      </c>
      <c r="D139" s="88">
        <v>10.122039794921875</v>
      </c>
      <c r="E139" s="15"/>
      <c r="F139" s="15"/>
      <c r="G139" s="15"/>
      <c r="H139" s="15"/>
      <c r="I139" s="15"/>
      <c r="J139" s="15"/>
      <c r="K139" s="65"/>
      <c r="L139" s="45"/>
      <c r="M139" s="25"/>
      <c r="N139" s="25"/>
      <c r="O139" s="46"/>
      <c r="P139" s="45"/>
      <c r="S139" s="45"/>
      <c r="T139" s="123"/>
      <c r="U139" s="25"/>
    </row>
    <row r="140" spans="1:21" x14ac:dyDescent="0.2">
      <c r="A140" s="3" t="s">
        <v>586</v>
      </c>
      <c r="B140" s="41">
        <v>9.1000003814999992</v>
      </c>
      <c r="C140" s="88">
        <v>9.3999996185000008</v>
      </c>
      <c r="D140" s="88">
        <v>7.7198400497436523</v>
      </c>
      <c r="E140" s="15"/>
      <c r="F140" s="15"/>
      <c r="G140" s="15"/>
      <c r="H140" s="15"/>
      <c r="I140" s="15"/>
      <c r="J140" s="15"/>
      <c r="K140" s="65"/>
      <c r="L140" s="45"/>
      <c r="M140" s="25"/>
      <c r="N140" s="25"/>
      <c r="O140" s="46"/>
      <c r="P140" s="45"/>
      <c r="S140" s="45"/>
      <c r="T140" s="123"/>
      <c r="U140" s="25"/>
    </row>
    <row r="141" spans="1:21" s="133" customFormat="1" x14ac:dyDescent="0.2">
      <c r="A141" s="3" t="s">
        <v>587</v>
      </c>
      <c r="B141" s="41">
        <v>78.699996948000006</v>
      </c>
      <c r="C141" s="88">
        <v>111</v>
      </c>
      <c r="D141" s="88">
        <v>69.599998474121094</v>
      </c>
      <c r="E141" s="15"/>
      <c r="F141" s="15"/>
      <c r="G141" s="15"/>
      <c r="H141" s="15"/>
      <c r="I141" s="15"/>
      <c r="J141" s="15"/>
      <c r="K141" s="129"/>
      <c r="L141" s="130"/>
      <c r="M141" s="131"/>
      <c r="N141" s="131"/>
      <c r="O141" s="132"/>
      <c r="P141" s="130"/>
      <c r="S141" s="130"/>
      <c r="T141" s="134"/>
      <c r="U141" s="131"/>
    </row>
    <row r="142" spans="1:21" x14ac:dyDescent="0.2">
      <c r="A142" s="3" t="s">
        <v>588</v>
      </c>
      <c r="B142" s="41">
        <v>29</v>
      </c>
      <c r="C142" s="88">
        <v>27</v>
      </c>
      <c r="D142" s="88">
        <v>27</v>
      </c>
      <c r="E142" s="15"/>
      <c r="F142" s="15"/>
      <c r="G142" s="15"/>
      <c r="H142" s="15"/>
      <c r="I142" s="15"/>
      <c r="J142" s="15"/>
      <c r="K142" s="65"/>
      <c r="L142" s="45"/>
      <c r="M142" s="25"/>
      <c r="N142" s="25"/>
      <c r="O142" s="46"/>
      <c r="P142" s="45"/>
      <c r="S142" s="45"/>
      <c r="T142" s="123"/>
      <c r="U142" s="25"/>
    </row>
    <row r="143" spans="1:21" x14ac:dyDescent="0.2">
      <c r="A143" s="3" t="s">
        <v>589</v>
      </c>
      <c r="B143" s="41">
        <v>7.5</v>
      </c>
      <c r="C143" s="88">
        <v>6.8000001906999996</v>
      </c>
      <c r="D143" s="88">
        <v>4.7</v>
      </c>
      <c r="E143" s="15"/>
      <c r="F143" s="15"/>
      <c r="G143" s="15"/>
      <c r="H143" s="15"/>
      <c r="I143" s="15"/>
      <c r="J143" s="15"/>
      <c r="K143" s="65"/>
      <c r="L143" s="45"/>
      <c r="M143" s="25"/>
      <c r="N143" s="25"/>
      <c r="O143" s="46"/>
      <c r="P143" s="45"/>
      <c r="S143" s="45"/>
      <c r="T143" s="123"/>
      <c r="U143" s="25"/>
    </row>
    <row r="144" spans="1:21" x14ac:dyDescent="0.2">
      <c r="A144" s="3" t="s">
        <v>590</v>
      </c>
      <c r="B144" s="41">
        <v>8.1000003814999992</v>
      </c>
      <c r="C144" s="88">
        <v>11.699999808999999</v>
      </c>
      <c r="D144" s="88">
        <v>4.7000002861022949</v>
      </c>
      <c r="E144" s="15"/>
      <c r="F144" s="15"/>
      <c r="G144" s="15"/>
      <c r="H144" s="15"/>
      <c r="I144" s="15"/>
      <c r="J144" s="15"/>
      <c r="K144" s="65"/>
      <c r="L144" s="45"/>
      <c r="M144" s="25"/>
      <c r="N144" s="25"/>
      <c r="O144" s="46"/>
      <c r="P144" s="45"/>
      <c r="S144" s="45"/>
      <c r="T144" s="123"/>
      <c r="U144" s="25"/>
    </row>
    <row r="145" spans="1:21" x14ac:dyDescent="0.2">
      <c r="A145" s="3" t="s">
        <v>591</v>
      </c>
      <c r="B145" s="41">
        <v>4</v>
      </c>
      <c r="C145" s="88">
        <v>6.1999998093000004</v>
      </c>
      <c r="D145" s="88">
        <v>6.2</v>
      </c>
      <c r="E145" s="15"/>
      <c r="F145" s="15"/>
      <c r="G145" s="15"/>
      <c r="H145" s="15"/>
      <c r="I145" s="15"/>
      <c r="J145" s="15"/>
      <c r="K145" s="65"/>
      <c r="L145" s="45"/>
      <c r="M145" s="25"/>
      <c r="N145" s="25"/>
      <c r="O145" s="46"/>
      <c r="P145" s="45"/>
      <c r="S145" s="45"/>
      <c r="T145" s="123"/>
      <c r="U145" s="25"/>
    </row>
    <row r="146" spans="1:21" x14ac:dyDescent="0.2">
      <c r="A146" s="3" t="s">
        <v>592</v>
      </c>
      <c r="B146" s="41">
        <v>8</v>
      </c>
      <c r="C146" s="88">
        <v>10.100000380999999</v>
      </c>
      <c r="D146" s="88">
        <v>8.0583580136299133</v>
      </c>
      <c r="E146" s="15"/>
      <c r="F146" s="15"/>
      <c r="G146" s="15"/>
      <c r="H146" s="15"/>
      <c r="I146" s="15"/>
      <c r="J146" s="15"/>
      <c r="K146" s="65"/>
      <c r="L146" s="45"/>
      <c r="M146" s="25"/>
      <c r="N146" s="25"/>
      <c r="O146" s="46"/>
      <c r="P146" s="45"/>
      <c r="S146" s="45"/>
      <c r="T146" s="123"/>
      <c r="U146" s="25"/>
    </row>
    <row r="147" spans="1:21" s="133" customFormat="1" x14ac:dyDescent="0.2">
      <c r="A147" s="3" t="s">
        <v>593</v>
      </c>
      <c r="B147" s="41">
        <v>16</v>
      </c>
      <c r="C147" s="88">
        <v>2.5</v>
      </c>
      <c r="D147" s="88">
        <v>4.4099998474121094</v>
      </c>
      <c r="E147" s="15"/>
      <c r="F147" s="15"/>
      <c r="G147" s="15"/>
      <c r="H147" s="15"/>
      <c r="I147" s="15"/>
      <c r="J147" s="15"/>
      <c r="K147" s="129"/>
      <c r="L147" s="130"/>
      <c r="M147" s="131"/>
      <c r="N147" s="131"/>
      <c r="O147" s="132"/>
      <c r="P147" s="130"/>
      <c r="S147" s="130"/>
      <c r="T147" s="134"/>
      <c r="U147" s="131"/>
    </row>
    <row r="148" spans="1:21" x14ac:dyDescent="0.2">
      <c r="A148" s="3" t="s">
        <v>594</v>
      </c>
      <c r="B148" s="41">
        <v>27.799999237000002</v>
      </c>
      <c r="C148" s="88">
        <v>21.799999237000002</v>
      </c>
      <c r="D148" s="88">
        <v>16.303562164306641</v>
      </c>
      <c r="E148" s="15"/>
      <c r="F148" s="15"/>
      <c r="G148" s="15"/>
      <c r="H148" s="15"/>
      <c r="I148" s="15"/>
      <c r="J148" s="15"/>
      <c r="K148" s="65"/>
      <c r="L148" s="45"/>
      <c r="M148" s="25"/>
      <c r="N148" s="25"/>
      <c r="O148" s="46"/>
      <c r="P148" s="45"/>
      <c r="S148" s="45"/>
      <c r="T148" s="123"/>
      <c r="U148" s="25"/>
    </row>
    <row r="149" spans="1:21" x14ac:dyDescent="0.2">
      <c r="A149" s="3" t="s">
        <v>595</v>
      </c>
      <c r="B149" s="41">
        <v>5.5</v>
      </c>
      <c r="C149" s="88">
        <v>4.3000001906999996</v>
      </c>
      <c r="D149" s="88">
        <v>4.2027299404144287</v>
      </c>
      <c r="E149" s="15"/>
      <c r="F149" s="15"/>
      <c r="G149" s="15"/>
      <c r="H149" s="15"/>
      <c r="I149" s="15"/>
      <c r="J149" s="15"/>
      <c r="K149" s="65"/>
      <c r="L149" s="45"/>
      <c r="M149" s="25"/>
      <c r="N149" s="25"/>
      <c r="O149" s="46"/>
      <c r="P149" s="45"/>
      <c r="S149" s="45"/>
      <c r="T149" s="123"/>
      <c r="U149" s="25"/>
    </row>
    <row r="150" spans="1:21" x14ac:dyDescent="0.2">
      <c r="A150" s="3" t="s">
        <v>596</v>
      </c>
      <c r="B150" s="41">
        <v>31.299999237000002</v>
      </c>
      <c r="C150" s="88">
        <v>30.899999618999999</v>
      </c>
      <c r="D150" s="88">
        <v>15.9938</v>
      </c>
      <c r="E150" s="15"/>
      <c r="F150" s="15"/>
      <c r="G150" s="15"/>
      <c r="H150" s="15"/>
      <c r="I150" s="15"/>
      <c r="J150" s="15"/>
      <c r="K150" s="65"/>
      <c r="L150" s="45"/>
      <c r="M150" s="25"/>
      <c r="N150" s="25"/>
      <c r="O150" s="46"/>
      <c r="P150" s="45"/>
      <c r="S150" s="45"/>
      <c r="T150" s="123"/>
      <c r="U150" s="25"/>
    </row>
    <row r="151" spans="1:21" s="133" customFormat="1" x14ac:dyDescent="0.2">
      <c r="A151" s="3" t="s">
        <v>597</v>
      </c>
      <c r="B151" s="41">
        <v>5.9000000954000003</v>
      </c>
      <c r="C151" s="88">
        <v>18.700000762999998</v>
      </c>
      <c r="D151" s="88">
        <v>2.1000003814697266</v>
      </c>
      <c r="E151" s="15"/>
      <c r="F151" s="15"/>
      <c r="G151" s="15"/>
      <c r="H151" s="15"/>
      <c r="I151" s="15"/>
      <c r="J151" s="15"/>
      <c r="K151" s="129"/>
      <c r="L151" s="130"/>
      <c r="M151" s="131"/>
      <c r="N151" s="131"/>
      <c r="O151" s="132"/>
      <c r="P151" s="130"/>
      <c r="S151" s="130"/>
      <c r="T151" s="134"/>
      <c r="U151" s="131"/>
    </row>
    <row r="152" spans="1:21" x14ac:dyDescent="0.2">
      <c r="A152" s="3" t="s">
        <v>598</v>
      </c>
      <c r="B152" s="41">
        <v>0</v>
      </c>
      <c r="C152" s="88">
        <v>2.7</v>
      </c>
      <c r="D152" s="88">
        <v>1.54</v>
      </c>
      <c r="E152" s="15"/>
      <c r="F152" s="15"/>
      <c r="G152" s="15"/>
      <c r="H152" s="15"/>
      <c r="I152" s="15"/>
      <c r="J152" s="15"/>
      <c r="K152" s="65"/>
      <c r="L152" s="45"/>
      <c r="M152" s="25"/>
      <c r="N152" s="25"/>
      <c r="O152" s="46"/>
      <c r="P152" s="45"/>
      <c r="S152" s="45"/>
      <c r="T152" s="123"/>
      <c r="U152" s="25"/>
    </row>
    <row r="153" spans="1:21" x14ac:dyDescent="0.2">
      <c r="A153" s="3" t="s">
        <v>599</v>
      </c>
      <c r="B153" s="41">
        <v>0</v>
      </c>
      <c r="C153" s="88">
        <v>4.4000000000000004</v>
      </c>
      <c r="D153" s="88">
        <v>0</v>
      </c>
      <c r="E153" s="15"/>
      <c r="F153" s="15"/>
      <c r="G153" s="15"/>
      <c r="H153" s="15"/>
      <c r="I153" s="15"/>
      <c r="J153" s="15"/>
      <c r="K153" s="65"/>
      <c r="L153" s="45"/>
      <c r="M153" s="25"/>
      <c r="N153" s="25"/>
      <c r="O153" s="46"/>
      <c r="P153" s="45"/>
      <c r="S153" s="45"/>
      <c r="T153" s="123"/>
      <c r="U153" s="25"/>
    </row>
    <row r="154" spans="1:21" x14ac:dyDescent="0.2">
      <c r="A154" s="3" t="s">
        <v>609</v>
      </c>
      <c r="B154" s="41">
        <v>10</v>
      </c>
      <c r="C154" s="88">
        <v>10</v>
      </c>
      <c r="D154" s="88">
        <f>10*0.8</f>
        <v>8</v>
      </c>
      <c r="E154" s="15"/>
      <c r="F154" s="15"/>
      <c r="G154" s="15"/>
      <c r="H154" s="15"/>
      <c r="I154" s="15"/>
      <c r="J154" s="15"/>
      <c r="K154" s="65"/>
      <c r="L154" s="45"/>
      <c r="M154" s="25"/>
      <c r="N154" s="25"/>
      <c r="O154" s="46"/>
      <c r="P154" s="45"/>
      <c r="S154" s="45"/>
      <c r="T154" s="123"/>
      <c r="U154" s="25"/>
    </row>
    <row r="155" spans="1:21" x14ac:dyDescent="0.2">
      <c r="A155" s="3" t="s">
        <v>600</v>
      </c>
      <c r="B155" s="41">
        <v>0</v>
      </c>
      <c r="C155" s="88">
        <v>0</v>
      </c>
      <c r="D155" s="88">
        <v>0</v>
      </c>
      <c r="E155" s="15"/>
      <c r="F155" s="15"/>
      <c r="G155" s="15"/>
      <c r="H155" s="15"/>
      <c r="I155" s="15"/>
      <c r="J155" s="15"/>
      <c r="K155" s="65"/>
      <c r="L155" s="45"/>
      <c r="M155" s="25"/>
      <c r="N155" s="25"/>
      <c r="O155" s="46"/>
      <c r="P155" s="45"/>
      <c r="S155" s="45"/>
      <c r="T155" s="123"/>
      <c r="U155" s="25"/>
    </row>
    <row r="156" spans="1:21" x14ac:dyDescent="0.2">
      <c r="A156" s="3" t="s">
        <v>608</v>
      </c>
      <c r="B156" s="41">
        <v>15</v>
      </c>
      <c r="C156" s="88">
        <v>30</v>
      </c>
      <c r="D156" s="88">
        <f>45*0.8</f>
        <v>36</v>
      </c>
      <c r="E156" s="15"/>
      <c r="F156" s="15"/>
      <c r="G156" s="15"/>
      <c r="H156" s="15"/>
      <c r="I156" s="15"/>
      <c r="J156" s="15"/>
      <c r="K156" s="65"/>
      <c r="L156" s="45"/>
      <c r="M156" s="25"/>
      <c r="N156" s="25"/>
      <c r="O156" s="46"/>
      <c r="P156" s="45"/>
      <c r="S156" s="45"/>
      <c r="T156" s="123"/>
      <c r="U156" s="25"/>
    </row>
    <row r="157" spans="1:21" x14ac:dyDescent="0.2">
      <c r="A157" s="3" t="s">
        <v>614</v>
      </c>
      <c r="B157" s="173" t="s">
        <v>610</v>
      </c>
      <c r="C157" s="174"/>
      <c r="D157" s="88">
        <v>16.399999999999999</v>
      </c>
      <c r="E157" s="15"/>
      <c r="F157" s="15"/>
      <c r="G157" s="15"/>
      <c r="H157" s="15"/>
      <c r="I157" s="15"/>
      <c r="J157" s="15"/>
      <c r="K157" s="65"/>
      <c r="L157" s="45"/>
      <c r="M157" s="25"/>
      <c r="N157" s="25"/>
      <c r="O157" s="46"/>
      <c r="P157" s="45"/>
      <c r="S157" s="45"/>
      <c r="T157" s="123"/>
      <c r="U157" s="25"/>
    </row>
    <row r="158" spans="1:21" x14ac:dyDescent="0.2">
      <c r="A158" s="3" t="s">
        <v>617</v>
      </c>
      <c r="B158" s="41"/>
      <c r="C158" s="88"/>
      <c r="D158" s="88">
        <v>7.56</v>
      </c>
      <c r="E158" s="15"/>
      <c r="F158" s="15"/>
      <c r="G158" s="15"/>
      <c r="H158" s="15"/>
      <c r="I158" s="15"/>
      <c r="J158" s="15"/>
      <c r="K158" s="65"/>
      <c r="L158" s="45"/>
      <c r="M158" s="25"/>
      <c r="N158" s="25"/>
      <c r="O158" s="46"/>
      <c r="P158" s="45"/>
      <c r="S158" s="45"/>
      <c r="T158" s="123"/>
      <c r="U158" s="25"/>
    </row>
    <row r="159" spans="1:21" x14ac:dyDescent="0.2">
      <c r="A159" s="3" t="s">
        <v>623</v>
      </c>
      <c r="B159" s="41"/>
      <c r="C159" s="82"/>
      <c r="D159" s="164">
        <v>5</v>
      </c>
      <c r="E159" s="15"/>
      <c r="F159" s="15"/>
      <c r="G159" s="15"/>
      <c r="H159" s="15"/>
      <c r="I159" s="15"/>
      <c r="J159" s="15"/>
      <c r="K159" s="65"/>
      <c r="L159" s="45"/>
      <c r="M159" s="25"/>
      <c r="N159" s="25"/>
      <c r="O159" s="46"/>
      <c r="P159" s="45"/>
      <c r="S159" s="45"/>
      <c r="T159" s="123"/>
      <c r="U159" s="25"/>
    </row>
    <row r="160" spans="1:21" x14ac:dyDescent="0.2">
      <c r="A160" s="3" t="s">
        <v>613</v>
      </c>
      <c r="B160" s="148">
        <v>0</v>
      </c>
      <c r="C160" s="149">
        <v>0</v>
      </c>
      <c r="D160" s="88">
        <v>0</v>
      </c>
      <c r="E160" s="15"/>
      <c r="F160" s="15"/>
      <c r="G160" s="15"/>
      <c r="H160" s="15"/>
      <c r="I160" s="15"/>
      <c r="J160" s="15"/>
      <c r="K160" s="65"/>
      <c r="L160" s="45"/>
      <c r="M160" s="25"/>
      <c r="N160" s="25"/>
      <c r="O160" s="46"/>
      <c r="P160" s="45"/>
      <c r="S160" s="45"/>
      <c r="T160" s="123"/>
      <c r="U160" s="25"/>
    </row>
    <row r="161" spans="1:21" x14ac:dyDescent="0.2">
      <c r="A161" s="3" t="s">
        <v>615</v>
      </c>
      <c r="B161" s="41"/>
      <c r="C161" s="88"/>
      <c r="D161" s="88">
        <v>27.12</v>
      </c>
      <c r="E161" s="15"/>
      <c r="F161" s="15"/>
      <c r="G161" s="15"/>
      <c r="H161" s="15"/>
      <c r="I161" s="15"/>
      <c r="J161" s="15"/>
      <c r="K161" s="65"/>
      <c r="L161" s="45"/>
      <c r="M161" s="25"/>
      <c r="N161" s="25"/>
      <c r="O161" s="46"/>
      <c r="P161" s="45"/>
      <c r="S161" s="45"/>
      <c r="T161" s="123"/>
      <c r="U161" s="25"/>
    </row>
    <row r="162" spans="1:21" x14ac:dyDescent="0.2">
      <c r="A162" s="3" t="s">
        <v>616</v>
      </c>
      <c r="B162" s="41"/>
      <c r="C162" s="88"/>
      <c r="D162" s="88">
        <v>7.5</v>
      </c>
      <c r="E162" s="15"/>
      <c r="F162" s="15"/>
      <c r="G162" s="15"/>
      <c r="H162" s="15"/>
      <c r="I162" s="15"/>
      <c r="J162" s="15"/>
      <c r="K162" s="65"/>
      <c r="L162" s="45"/>
      <c r="M162" s="25"/>
      <c r="N162" s="25"/>
      <c r="O162" s="46"/>
      <c r="P162" s="45"/>
      <c r="S162" s="45"/>
      <c r="T162" s="123"/>
      <c r="U162" s="25"/>
    </row>
    <row r="163" spans="1:21" x14ac:dyDescent="0.2">
      <c r="A163" s="3"/>
      <c r="B163" s="41"/>
      <c r="C163" s="82"/>
      <c r="D163" s="88"/>
      <c r="E163" s="5"/>
      <c r="F163" s="5"/>
      <c r="G163" s="5"/>
      <c r="H163" s="5"/>
      <c r="I163" s="5"/>
      <c r="J163" s="5"/>
      <c r="K163" s="65"/>
      <c r="L163" s="45"/>
      <c r="M163" s="25"/>
      <c r="N163" s="25"/>
      <c r="O163" s="46"/>
      <c r="P163" s="45"/>
      <c r="S163" s="45"/>
      <c r="T163" s="123"/>
      <c r="U163" s="25"/>
    </row>
    <row r="164" spans="1:21" x14ac:dyDescent="0.2">
      <c r="A164" s="86" t="s">
        <v>142</v>
      </c>
      <c r="B164" s="87">
        <f>SUM(B119:B163)</f>
        <v>668.70000087953974</v>
      </c>
      <c r="C164" s="87">
        <f>SUM(C119:C163)</f>
        <v>713.3000080306399</v>
      </c>
      <c r="D164" s="87">
        <f>SUM(D119:D163)</f>
        <v>650.08786392168031</v>
      </c>
      <c r="E164" s="6"/>
      <c r="F164" s="6"/>
      <c r="G164" s="6"/>
      <c r="H164" s="6"/>
      <c r="I164" s="6"/>
      <c r="J164" s="6"/>
      <c r="M164" s="45"/>
      <c r="N164" s="25"/>
      <c r="O164" s="46"/>
    </row>
    <row r="165" spans="1:21" x14ac:dyDescent="0.2">
      <c r="M165" s="45"/>
      <c r="N165" s="25"/>
      <c r="O165" s="46"/>
    </row>
    <row r="166" spans="1:21" x14ac:dyDescent="0.2">
      <c r="B166" s="69"/>
      <c r="C166" s="65"/>
      <c r="D166" s="65"/>
      <c r="M166" s="45"/>
      <c r="N166" s="25"/>
      <c r="O166" s="46"/>
    </row>
    <row r="167" spans="1:21" x14ac:dyDescent="0.2">
      <c r="A167" s="1" t="s">
        <v>605</v>
      </c>
      <c r="B167" s="69"/>
      <c r="C167" s="67"/>
      <c r="D167" s="67"/>
      <c r="M167" s="45"/>
      <c r="N167" s="25"/>
      <c r="O167" s="46"/>
    </row>
    <row r="168" spans="1:21" x14ac:dyDescent="0.2">
      <c r="M168" s="45"/>
      <c r="N168" s="25"/>
      <c r="O168" s="46"/>
    </row>
    <row r="169" spans="1:21" x14ac:dyDescent="0.2">
      <c r="M169" s="45"/>
      <c r="N169" s="25"/>
      <c r="O169" s="46"/>
    </row>
  </sheetData>
  <mergeCells count="4">
    <mergeCell ref="A1:K1"/>
    <mergeCell ref="A5:K5"/>
    <mergeCell ref="A117:K117"/>
    <mergeCell ref="B157:C15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BB153-79A6-469A-A24A-8BA6228581E6}">
  <sheetPr>
    <tabColor rgb="FFC00000"/>
    <pageSetUpPr fitToPage="1"/>
  </sheetPr>
  <dimension ref="B1:F24"/>
  <sheetViews>
    <sheetView workbookViewId="0"/>
  </sheetViews>
  <sheetFormatPr defaultColWidth="9.28515625" defaultRowHeight="15.75" x14ac:dyDescent="0.25"/>
  <cols>
    <col min="1" max="1" width="2.7109375" style="90" customWidth="1"/>
    <col min="2" max="2" width="62.28515625" style="90" customWidth="1"/>
    <col min="3" max="3" width="15.28515625" style="91" customWidth="1"/>
    <col min="4" max="4" width="29.7109375" style="91" customWidth="1"/>
    <col min="5" max="5" width="30.28515625" style="93" customWidth="1"/>
    <col min="6" max="6" width="17.28515625" style="90" customWidth="1"/>
    <col min="7" max="16384" width="9.28515625" style="90"/>
  </cols>
  <sheetData>
    <row r="1" spans="2:6" ht="18.75" x14ac:dyDescent="0.25">
      <c r="B1" s="89" t="s">
        <v>551</v>
      </c>
      <c r="D1" s="92"/>
    </row>
    <row r="2" spans="2:6" ht="16.5" thickBot="1" x14ac:dyDescent="0.3"/>
    <row r="3" spans="2:6" s="91" customFormat="1" ht="32.25" thickBot="1" x14ac:dyDescent="0.3">
      <c r="B3" s="94" t="s">
        <v>523</v>
      </c>
      <c r="C3" s="95" t="s">
        <v>524</v>
      </c>
      <c r="D3" s="95" t="s">
        <v>525</v>
      </c>
      <c r="E3" s="93"/>
    </row>
    <row r="4" spans="2:6" s="96" customFormat="1" x14ac:dyDescent="0.25">
      <c r="B4" s="98" t="s">
        <v>526</v>
      </c>
      <c r="C4" s="97">
        <v>38</v>
      </c>
      <c r="D4" s="99" t="s">
        <v>527</v>
      </c>
      <c r="E4" s="93"/>
    </row>
    <row r="5" spans="2:6" s="96" customFormat="1" x14ac:dyDescent="0.25">
      <c r="B5" s="100" t="s">
        <v>528</v>
      </c>
      <c r="C5" s="101">
        <v>28.6</v>
      </c>
      <c r="D5" s="99">
        <v>44896</v>
      </c>
      <c r="E5" s="93"/>
    </row>
    <row r="6" spans="2:6" s="96" customFormat="1" ht="31.5" x14ac:dyDescent="0.25">
      <c r="B6" s="102" t="s">
        <v>529</v>
      </c>
      <c r="C6" s="103">
        <v>9.9</v>
      </c>
      <c r="D6" s="104" t="s">
        <v>530</v>
      </c>
      <c r="E6" s="93"/>
    </row>
    <row r="7" spans="2:6" s="96" customFormat="1" x14ac:dyDescent="0.25">
      <c r="B7" s="102" t="s">
        <v>531</v>
      </c>
      <c r="C7" s="103">
        <v>213</v>
      </c>
      <c r="D7" s="105" t="s">
        <v>532</v>
      </c>
      <c r="E7" s="93"/>
    </row>
    <row r="8" spans="2:6" s="96" customFormat="1" x14ac:dyDescent="0.25">
      <c r="B8" s="102" t="s">
        <v>533</v>
      </c>
      <c r="C8" s="103">
        <v>115</v>
      </c>
      <c r="D8" s="105" t="s">
        <v>532</v>
      </c>
      <c r="E8" s="93"/>
    </row>
    <row r="9" spans="2:6" s="96" customFormat="1" x14ac:dyDescent="0.25">
      <c r="B9" s="102" t="s">
        <v>534</v>
      </c>
      <c r="C9" s="103">
        <v>37.5</v>
      </c>
      <c r="D9" s="105" t="s">
        <v>535</v>
      </c>
      <c r="E9" s="93"/>
    </row>
    <row r="10" spans="2:6" s="96" customFormat="1" x14ac:dyDescent="0.25">
      <c r="B10" s="102" t="s">
        <v>536</v>
      </c>
      <c r="C10" s="103">
        <v>89</v>
      </c>
      <c r="D10" s="106">
        <v>45649</v>
      </c>
      <c r="E10" s="93"/>
    </row>
    <row r="11" spans="2:6" s="96" customFormat="1" x14ac:dyDescent="0.25">
      <c r="B11" s="102" t="s">
        <v>537</v>
      </c>
      <c r="C11" s="103">
        <v>100</v>
      </c>
      <c r="D11" s="106">
        <v>44774</v>
      </c>
      <c r="E11" s="93"/>
    </row>
    <row r="12" spans="2:6" s="96" customFormat="1" ht="16.5" thickBot="1" x14ac:dyDescent="0.3">
      <c r="B12" s="107" t="s">
        <v>538</v>
      </c>
      <c r="C12" s="108">
        <v>1.5</v>
      </c>
      <c r="D12" s="109">
        <v>45078</v>
      </c>
      <c r="E12" s="93"/>
    </row>
    <row r="13" spans="2:6" x14ac:dyDescent="0.25">
      <c r="B13" s="110" t="s">
        <v>539</v>
      </c>
      <c r="C13" s="111">
        <v>100</v>
      </c>
      <c r="D13" s="112" t="s">
        <v>540</v>
      </c>
    </row>
    <row r="14" spans="2:6" x14ac:dyDescent="0.25">
      <c r="B14" s="110" t="s">
        <v>541</v>
      </c>
      <c r="C14" s="114">
        <f>65+9</f>
        <v>74</v>
      </c>
      <c r="D14" s="113" t="s">
        <v>535</v>
      </c>
      <c r="E14" s="96"/>
      <c r="F14" s="96"/>
    </row>
    <row r="15" spans="2:6" s="96" customFormat="1" ht="31.5" x14ac:dyDescent="0.25">
      <c r="B15" s="110" t="s">
        <v>542</v>
      </c>
      <c r="C15" s="111">
        <v>105</v>
      </c>
      <c r="D15" s="115" t="s">
        <v>543</v>
      </c>
    </row>
    <row r="16" spans="2:6" ht="32.25" thickBot="1" x14ac:dyDescent="0.3">
      <c r="B16" s="116" t="s">
        <v>544</v>
      </c>
      <c r="C16" s="117">
        <v>120</v>
      </c>
      <c r="D16" s="117" t="s">
        <v>545</v>
      </c>
      <c r="E16" s="90"/>
    </row>
    <row r="18" spans="2:4" x14ac:dyDescent="0.25">
      <c r="B18" s="96"/>
    </row>
    <row r="19" spans="2:4" x14ac:dyDescent="0.25">
      <c r="B19" s="96"/>
    </row>
    <row r="24" spans="2:4" x14ac:dyDescent="0.25">
      <c r="C24" s="90"/>
      <c r="D24" s="90"/>
    </row>
  </sheetData>
  <printOptions horizontalCentered="1" verticalCentered="1"/>
  <pageMargins left="0.25" right="0.25" top="0.75" bottom="0.75" header="0.3" footer="0.3"/>
  <pageSetup paperSize="158" scale="54"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65CF-B879-422F-A456-DF7DB106505D}">
  <sheetPr>
    <tabColor rgb="FFFF0000"/>
  </sheetPr>
  <dimension ref="A1:S263"/>
  <sheetViews>
    <sheetView workbookViewId="0"/>
  </sheetViews>
  <sheetFormatPr defaultColWidth="9.140625" defaultRowHeight="12" x14ac:dyDescent="0.2"/>
  <cols>
    <col min="1" max="1" width="22.5703125" style="18" customWidth="1"/>
    <col min="2" max="2" width="25" style="18" customWidth="1"/>
    <col min="3" max="3" width="29.42578125" style="18" customWidth="1"/>
    <col min="4" max="4" width="16.7109375" style="18" customWidth="1"/>
    <col min="5" max="5" width="9.140625" style="18" bestFit="1" customWidth="1"/>
    <col min="6" max="6" width="10.140625" style="18" bestFit="1" customWidth="1"/>
    <col min="7" max="7" width="13.7109375" style="30" customWidth="1"/>
    <col min="8" max="8" width="17.140625" style="18" customWidth="1"/>
    <col min="9" max="9" width="39.28515625" style="18" customWidth="1"/>
    <col min="10" max="11" width="11.140625" style="18" bestFit="1" customWidth="1"/>
    <col min="12" max="12" width="6.5703125" style="18" customWidth="1"/>
    <col min="13" max="13" width="23.5703125" style="18" bestFit="1" customWidth="1"/>
    <col min="14" max="14" width="15.85546875" style="18" bestFit="1" customWidth="1"/>
    <col min="15" max="15" width="16.28515625" style="18" bestFit="1" customWidth="1"/>
    <col min="16" max="16" width="13.7109375" style="18" customWidth="1"/>
    <col min="17" max="17" width="29.140625" style="18" bestFit="1" customWidth="1"/>
    <col min="18" max="18" width="16.140625" style="18" bestFit="1" customWidth="1"/>
    <col min="19" max="19" width="16.28515625" style="18" bestFit="1" customWidth="1"/>
    <col min="20" max="16384" width="9.140625" style="18"/>
  </cols>
  <sheetData>
    <row r="1" spans="1:19" ht="36" x14ac:dyDescent="0.2">
      <c r="A1" s="17" t="s">
        <v>143</v>
      </c>
      <c r="B1" s="17" t="s">
        <v>144</v>
      </c>
      <c r="C1" s="17" t="s">
        <v>145</v>
      </c>
      <c r="D1" s="17" t="s">
        <v>146</v>
      </c>
      <c r="E1" s="17" t="s">
        <v>147</v>
      </c>
      <c r="F1" s="17" t="s">
        <v>148</v>
      </c>
      <c r="G1" s="29" t="s">
        <v>462</v>
      </c>
      <c r="I1" s="19"/>
      <c r="J1" s="20" t="s">
        <v>149</v>
      </c>
      <c r="K1" s="20" t="s">
        <v>150</v>
      </c>
      <c r="M1" s="44" t="s">
        <v>146</v>
      </c>
      <c r="N1" s="18" t="s">
        <v>266</v>
      </c>
      <c r="P1" s="29" t="s">
        <v>510</v>
      </c>
      <c r="Q1" s="44" t="s">
        <v>146</v>
      </c>
      <c r="R1" s="18" t="s">
        <v>509</v>
      </c>
    </row>
    <row r="2" spans="1:19" x14ac:dyDescent="0.2">
      <c r="A2" s="17"/>
      <c r="B2" s="17"/>
      <c r="C2" s="17"/>
      <c r="D2" s="17"/>
      <c r="E2" s="17" t="s">
        <v>149</v>
      </c>
      <c r="F2" s="17" t="s">
        <v>151</v>
      </c>
      <c r="G2" s="32">
        <f>SUM(G3:G258)</f>
        <v>1.0000000000000002</v>
      </c>
      <c r="I2" s="19" t="s">
        <v>152</v>
      </c>
      <c r="J2" s="21">
        <f>SUM(E$3:E$492)</f>
        <v>5235.6269919742153</v>
      </c>
      <c r="K2" s="21">
        <f>SUM(F$3:F$492)</f>
        <v>1060.229472194404</v>
      </c>
    </row>
    <row r="3" spans="1:19" x14ac:dyDescent="0.2">
      <c r="A3" s="18" t="s">
        <v>552</v>
      </c>
      <c r="B3" s="18" t="s">
        <v>553</v>
      </c>
      <c r="C3" s="18" t="s">
        <v>187</v>
      </c>
      <c r="D3" s="18" t="s">
        <v>554</v>
      </c>
      <c r="E3" s="22">
        <v>0.58499997853999997</v>
      </c>
      <c r="F3" s="22">
        <v>0.28332838416</v>
      </c>
      <c r="G3" s="31" t="str">
        <f t="shared" ref="G3:G34" si="0">IF(OR($D3="HV Customer", $D3="Normal"),$E3/$J$8,"")</f>
        <v/>
      </c>
      <c r="I3" s="23" t="s">
        <v>157</v>
      </c>
      <c r="J3" s="24">
        <f>SUMIF($D$3:$D$492, "Use On Works", E$3:E$492)</f>
        <v>90.373479872152004</v>
      </c>
      <c r="K3" s="24">
        <f>SUMIF($D$3:$D$492, "Use On Works", F$3:F$492)</f>
        <v>64.838862047977003</v>
      </c>
      <c r="M3" s="44" t="s">
        <v>502</v>
      </c>
      <c r="N3" s="18" t="s">
        <v>505</v>
      </c>
      <c r="O3" s="18" t="s">
        <v>508</v>
      </c>
      <c r="Q3" s="44" t="s">
        <v>502</v>
      </c>
      <c r="R3" s="18" t="s">
        <v>505</v>
      </c>
      <c r="S3" s="18" t="s">
        <v>508</v>
      </c>
    </row>
    <row r="4" spans="1:19" x14ac:dyDescent="0.2">
      <c r="A4" s="18" t="s">
        <v>555</v>
      </c>
      <c r="B4" s="18" t="s">
        <v>553</v>
      </c>
      <c r="C4" s="18" t="s">
        <v>187</v>
      </c>
      <c r="D4" s="18" t="s">
        <v>554</v>
      </c>
      <c r="E4" s="22">
        <v>0.58499997853999997</v>
      </c>
      <c r="F4" s="22">
        <v>0.28332838416</v>
      </c>
      <c r="G4" s="31" t="str">
        <f t="shared" si="0"/>
        <v/>
      </c>
      <c r="I4" s="23" t="s">
        <v>161</v>
      </c>
      <c r="J4" s="24">
        <f>SUMIF($D$3:$D$492, "HV Customer", E$3:E$492)</f>
        <v>685.70000803063988</v>
      </c>
      <c r="K4" s="24">
        <f>SUMIF($D$3:$D$492, "HV Customer", F$3:F$492)</f>
        <v>157.00000076637002</v>
      </c>
      <c r="M4" s="45" t="s">
        <v>11</v>
      </c>
      <c r="N4" s="25">
        <v>52.099998474000003</v>
      </c>
      <c r="O4" s="46">
        <v>1.1223431415160159E-2</v>
      </c>
      <c r="P4" s="18" t="e">
        <f>MATCH(Q4,$M$4:$M$110,0)</f>
        <v>#N/A</v>
      </c>
      <c r="Q4" s="45" t="s">
        <v>183</v>
      </c>
      <c r="R4" s="25">
        <v>3.4000000953999998</v>
      </c>
      <c r="S4" s="46">
        <v>7.3243126679366612E-4</v>
      </c>
    </row>
    <row r="5" spans="1:19" x14ac:dyDescent="0.2">
      <c r="A5" s="18" t="s">
        <v>556</v>
      </c>
      <c r="B5" s="18" t="s">
        <v>553</v>
      </c>
      <c r="C5" s="18" t="s">
        <v>187</v>
      </c>
      <c r="D5" s="18" t="s">
        <v>554</v>
      </c>
      <c r="E5" s="22">
        <v>0.58499997853999997</v>
      </c>
      <c r="F5" s="22">
        <v>0.28332838416</v>
      </c>
      <c r="G5" s="31" t="str">
        <f t="shared" si="0"/>
        <v/>
      </c>
      <c r="I5" s="23" t="s">
        <v>164</v>
      </c>
      <c r="J5" s="24">
        <f>SUMIF($D$3:$D$492, "Imbedded", E$3:E$492)</f>
        <v>529.70000028859999</v>
      </c>
      <c r="K5" s="24">
        <f>SUMIF($D$3:$D$492, "Imbedded", F$3:F$492)</f>
        <v>251.99999645282</v>
      </c>
      <c r="M5" s="45" t="s">
        <v>12</v>
      </c>
      <c r="N5" s="25">
        <v>37</v>
      </c>
      <c r="O5" s="46">
        <v>7.9705753267566952E-3</v>
      </c>
      <c r="P5" s="18" t="e">
        <f t="shared" ref="P5:P43" si="1">MATCH(Q5,$M$4:$M$110,0)</f>
        <v>#N/A</v>
      </c>
      <c r="Q5" s="45" t="s">
        <v>117</v>
      </c>
      <c r="R5" s="25">
        <v>3.7999999522999999</v>
      </c>
      <c r="S5" s="46">
        <v>8.185996178778107E-4</v>
      </c>
    </row>
    <row r="6" spans="1:19" x14ac:dyDescent="0.2">
      <c r="A6" s="18" t="s">
        <v>153</v>
      </c>
      <c r="B6" s="18" t="s">
        <v>154</v>
      </c>
      <c r="C6" s="18" t="s">
        <v>155</v>
      </c>
      <c r="D6" s="18" t="s">
        <v>156</v>
      </c>
      <c r="E6" s="22">
        <v>0</v>
      </c>
      <c r="F6" s="22">
        <v>0</v>
      </c>
      <c r="G6" s="31" t="str">
        <f t="shared" si="0"/>
        <v/>
      </c>
      <c r="I6" s="23" t="s">
        <v>168</v>
      </c>
      <c r="J6" s="24">
        <f>SUMIF($D$3:$D$492, "Normal", E$3:E$492)</f>
        <v>3927.9200038327217</v>
      </c>
      <c r="K6" s="24">
        <f>SUMIF($D$3:$D$492, "Normal", F$3:F$492)</f>
        <v>585.43000342603716</v>
      </c>
      <c r="M6" s="45" t="s">
        <v>13</v>
      </c>
      <c r="N6" s="25">
        <v>72.800003051999994</v>
      </c>
      <c r="O6" s="46">
        <v>1.5682646165245492E-2</v>
      </c>
      <c r="P6" s="18" t="e">
        <f t="shared" si="1"/>
        <v>#N/A</v>
      </c>
      <c r="Q6" s="45" t="s">
        <v>357</v>
      </c>
      <c r="R6" s="25">
        <v>63.900001525999997</v>
      </c>
      <c r="S6" s="46">
        <v>5.7309103982697241E-4</v>
      </c>
    </row>
    <row r="7" spans="1:19" x14ac:dyDescent="0.2">
      <c r="A7" s="18" t="s">
        <v>158</v>
      </c>
      <c r="B7" s="18" t="s">
        <v>159</v>
      </c>
      <c r="C7" s="18" t="s">
        <v>160</v>
      </c>
      <c r="E7" s="22">
        <v>0</v>
      </c>
      <c r="F7" s="22">
        <v>0</v>
      </c>
      <c r="G7" s="31" t="str">
        <f t="shared" si="0"/>
        <v/>
      </c>
      <c r="I7" s="19" t="s">
        <v>171</v>
      </c>
      <c r="J7" s="21">
        <f>SUM(J3:J6)-J5</f>
        <v>4703.993491735514</v>
      </c>
      <c r="K7" s="21">
        <f>SUM(K3:K6)-K5</f>
        <v>807.268866240384</v>
      </c>
      <c r="M7" s="45" t="s">
        <v>14</v>
      </c>
      <c r="N7" s="25">
        <v>28.5</v>
      </c>
      <c r="O7" s="46">
        <v>6.1394972111504268E-3</v>
      </c>
      <c r="P7" s="18" t="e">
        <f t="shared" si="1"/>
        <v>#N/A</v>
      </c>
      <c r="Q7" s="45" t="s">
        <v>118</v>
      </c>
      <c r="R7" s="25">
        <v>127.1999983786</v>
      </c>
      <c r="S7" s="46">
        <v>4.4225400954029121E-3</v>
      </c>
    </row>
    <row r="8" spans="1:19" ht="24" x14ac:dyDescent="0.2">
      <c r="A8" s="18" t="s">
        <v>162</v>
      </c>
      <c r="B8" s="18" t="s">
        <v>163</v>
      </c>
      <c r="C8" s="18" t="s">
        <v>160</v>
      </c>
      <c r="E8" s="22">
        <v>0</v>
      </c>
      <c r="F8" s="22">
        <v>0</v>
      </c>
      <c r="G8" s="31" t="str">
        <f t="shared" si="0"/>
        <v/>
      </c>
      <c r="I8" s="26" t="s">
        <v>173</v>
      </c>
      <c r="J8" s="27">
        <f>J4+J6-'SWIS_25-26_IMB_GEN'!C57</f>
        <v>4642.0739386018276</v>
      </c>
      <c r="M8" s="45" t="s">
        <v>15</v>
      </c>
      <c r="N8" s="25">
        <v>74</v>
      </c>
      <c r="O8" s="46">
        <v>1.594115065351339E-2</v>
      </c>
      <c r="P8" s="18" t="e">
        <f t="shared" si="1"/>
        <v>#N/A</v>
      </c>
      <c r="Q8" s="45" t="s">
        <v>209</v>
      </c>
      <c r="R8" s="25">
        <v>82.099998474000003</v>
      </c>
      <c r="S8" s="46">
        <v>0</v>
      </c>
    </row>
    <row r="9" spans="1:19" x14ac:dyDescent="0.2">
      <c r="A9" s="18" t="s">
        <v>166</v>
      </c>
      <c r="B9" s="18" t="s">
        <v>167</v>
      </c>
      <c r="C9" s="18" t="s">
        <v>160</v>
      </c>
      <c r="E9" s="22">
        <v>0</v>
      </c>
      <c r="F9" s="22">
        <v>0</v>
      </c>
      <c r="G9" s="31" t="str">
        <f t="shared" si="0"/>
        <v/>
      </c>
      <c r="J9" s="25"/>
      <c r="M9" s="45" t="s">
        <v>16</v>
      </c>
      <c r="N9" s="25">
        <v>12.5</v>
      </c>
      <c r="O9" s="46">
        <v>2.6927619347150997E-3</v>
      </c>
      <c r="P9" s="18" t="e">
        <f t="shared" si="1"/>
        <v>#N/A</v>
      </c>
      <c r="Q9" s="45" t="s">
        <v>191</v>
      </c>
      <c r="R9" s="25">
        <v>0.60000002383999995</v>
      </c>
      <c r="S9" s="46">
        <v>1.2925257800196034E-4</v>
      </c>
    </row>
    <row r="10" spans="1:19" x14ac:dyDescent="0.2">
      <c r="A10" s="18" t="s">
        <v>169</v>
      </c>
      <c r="B10" s="18" t="s">
        <v>170</v>
      </c>
      <c r="C10" s="18" t="s">
        <v>160</v>
      </c>
      <c r="E10" s="22">
        <v>0</v>
      </c>
      <c r="F10" s="22">
        <v>0</v>
      </c>
      <c r="G10" s="31" t="str">
        <f t="shared" si="0"/>
        <v/>
      </c>
      <c r="J10" s="25"/>
      <c r="M10" s="45" t="s">
        <v>17</v>
      </c>
      <c r="N10" s="25">
        <v>38.900001525999997</v>
      </c>
      <c r="O10" s="46">
        <v>8.3798754695657666E-3</v>
      </c>
      <c r="P10" s="18" t="e">
        <f t="shared" si="1"/>
        <v>#N/A</v>
      </c>
      <c r="Q10" s="45" t="s">
        <v>119</v>
      </c>
      <c r="R10" s="25">
        <v>41</v>
      </c>
      <c r="S10" s="46">
        <v>8.8322591458655265E-3</v>
      </c>
    </row>
    <row r="11" spans="1:19" x14ac:dyDescent="0.2">
      <c r="A11" s="18" t="s">
        <v>172</v>
      </c>
      <c r="B11" s="18" t="s">
        <v>133</v>
      </c>
      <c r="C11" s="18" t="s">
        <v>160</v>
      </c>
      <c r="E11" s="22">
        <v>0</v>
      </c>
      <c r="F11" s="22">
        <v>0</v>
      </c>
      <c r="G11" s="31" t="str">
        <f t="shared" si="0"/>
        <v/>
      </c>
      <c r="M11" s="45" t="s">
        <v>18</v>
      </c>
      <c r="N11" s="25">
        <v>57.599998474000003</v>
      </c>
      <c r="O11" s="46">
        <v>1.2408246666434803E-2</v>
      </c>
      <c r="P11" s="18" t="e">
        <f t="shared" si="1"/>
        <v>#N/A</v>
      </c>
      <c r="Q11" s="45" t="s">
        <v>120</v>
      </c>
      <c r="R11" s="25">
        <v>9.5</v>
      </c>
      <c r="S11" s="46">
        <v>2.0464990703834758E-3</v>
      </c>
    </row>
    <row r="12" spans="1:19" x14ac:dyDescent="0.2">
      <c r="A12" s="18" t="s">
        <v>174</v>
      </c>
      <c r="B12" s="18" t="s">
        <v>133</v>
      </c>
      <c r="C12" s="18" t="s">
        <v>160</v>
      </c>
      <c r="E12" s="22">
        <v>0</v>
      </c>
      <c r="F12" s="22">
        <v>0</v>
      </c>
      <c r="G12" s="31" t="str">
        <f t="shared" si="0"/>
        <v/>
      </c>
      <c r="J12" s="25"/>
      <c r="M12" s="45" t="s">
        <v>19</v>
      </c>
      <c r="N12" s="25">
        <v>39.099998474000003</v>
      </c>
      <c r="O12" s="46">
        <v>8.4229590030564551E-3</v>
      </c>
      <c r="P12" s="18" t="e">
        <f t="shared" si="1"/>
        <v>#N/A</v>
      </c>
      <c r="Q12" s="45" t="s">
        <v>557</v>
      </c>
      <c r="R12" s="25">
        <v>5.4000000954000003</v>
      </c>
      <c r="S12" s="46">
        <v>1.1632731763480822E-3</v>
      </c>
    </row>
    <row r="13" spans="1:19" x14ac:dyDescent="0.2">
      <c r="A13" s="18" t="s">
        <v>175</v>
      </c>
      <c r="B13" s="18" t="s">
        <v>133</v>
      </c>
      <c r="C13" s="18" t="s">
        <v>160</v>
      </c>
      <c r="E13" s="22">
        <v>0</v>
      </c>
      <c r="F13" s="22">
        <v>0</v>
      </c>
      <c r="G13" s="31" t="str">
        <f t="shared" si="0"/>
        <v/>
      </c>
      <c r="J13" s="25"/>
      <c r="M13" s="45" t="s">
        <v>20</v>
      </c>
      <c r="N13" s="25">
        <v>21.5</v>
      </c>
      <c r="O13" s="46">
        <v>4.6315505277099711E-3</v>
      </c>
      <c r="P13" s="18" t="e">
        <f t="shared" si="1"/>
        <v>#N/A</v>
      </c>
      <c r="Q13" s="45" t="s">
        <v>199</v>
      </c>
      <c r="R13" s="25">
        <v>130.1000061</v>
      </c>
      <c r="S13" s="46">
        <v>2.8026267530582582E-2</v>
      </c>
    </row>
    <row r="14" spans="1:19" x14ac:dyDescent="0.2">
      <c r="A14" s="18" t="s">
        <v>176</v>
      </c>
      <c r="B14" s="18" t="s">
        <v>133</v>
      </c>
      <c r="C14" s="18" t="s">
        <v>160</v>
      </c>
      <c r="E14" s="22">
        <v>0</v>
      </c>
      <c r="F14" s="22">
        <v>0</v>
      </c>
      <c r="G14" s="31" t="str">
        <f t="shared" si="0"/>
        <v/>
      </c>
      <c r="J14" s="25"/>
      <c r="M14" s="45" t="s">
        <v>21</v>
      </c>
      <c r="N14" s="25">
        <v>6.5</v>
      </c>
      <c r="O14" s="46">
        <v>1.4002362060518518E-3</v>
      </c>
      <c r="P14" s="18" t="e">
        <f t="shared" si="1"/>
        <v>#N/A</v>
      </c>
      <c r="Q14" s="45" t="s">
        <v>121</v>
      </c>
      <c r="R14" s="25">
        <v>3.7000000477000001</v>
      </c>
      <c r="S14" s="46">
        <v>7.9705754295124906E-4</v>
      </c>
    </row>
    <row r="15" spans="1:19" x14ac:dyDescent="0.2">
      <c r="A15" s="18" t="s">
        <v>177</v>
      </c>
      <c r="B15" s="18" t="s">
        <v>178</v>
      </c>
      <c r="C15" s="18" t="s">
        <v>160</v>
      </c>
      <c r="E15" s="22">
        <v>0</v>
      </c>
      <c r="F15" s="22">
        <v>0</v>
      </c>
      <c r="G15" s="31" t="str">
        <f t="shared" si="0"/>
        <v/>
      </c>
      <c r="M15" s="45" t="s">
        <v>22</v>
      </c>
      <c r="N15" s="25">
        <v>62.000000001000004</v>
      </c>
      <c r="O15" s="46">
        <v>1.3356099196402316E-2</v>
      </c>
      <c r="P15" s="18" t="e">
        <f t="shared" si="1"/>
        <v>#N/A</v>
      </c>
      <c r="Q15" s="45" t="s">
        <v>122</v>
      </c>
      <c r="R15" s="25">
        <v>9.5</v>
      </c>
      <c r="S15" s="46">
        <v>2.0464990703834758E-3</v>
      </c>
    </row>
    <row r="16" spans="1:19" x14ac:dyDescent="0.2">
      <c r="A16" s="18" t="s">
        <v>179</v>
      </c>
      <c r="B16" s="18" t="s">
        <v>180</v>
      </c>
      <c r="C16" s="18" t="s">
        <v>160</v>
      </c>
      <c r="E16" s="22">
        <v>0</v>
      </c>
      <c r="F16" s="22">
        <v>0</v>
      </c>
      <c r="G16" s="31" t="str">
        <f t="shared" si="0"/>
        <v/>
      </c>
      <c r="M16" s="45" t="s">
        <v>23</v>
      </c>
      <c r="N16" s="25">
        <v>29.799999237000002</v>
      </c>
      <c r="O16" s="46">
        <v>6.4195442879946092E-3</v>
      </c>
      <c r="P16" s="18" t="e">
        <f t="shared" si="1"/>
        <v>#N/A</v>
      </c>
      <c r="Q16" s="45" t="s">
        <v>123</v>
      </c>
      <c r="R16" s="25">
        <v>0</v>
      </c>
      <c r="S16" s="46">
        <v>0</v>
      </c>
    </row>
    <row r="17" spans="1:19" x14ac:dyDescent="0.2">
      <c r="A17" s="18" t="s">
        <v>181</v>
      </c>
      <c r="B17" s="18" t="s">
        <v>178</v>
      </c>
      <c r="C17" s="18" t="s">
        <v>160</v>
      </c>
      <c r="E17" s="22">
        <v>0</v>
      </c>
      <c r="F17" s="22">
        <v>0</v>
      </c>
      <c r="G17" s="31" t="str">
        <f t="shared" si="0"/>
        <v/>
      </c>
      <c r="M17" s="45" t="s">
        <v>24</v>
      </c>
      <c r="N17" s="25">
        <v>40.5</v>
      </c>
      <c r="O17" s="46">
        <v>8.7245486684769235E-3</v>
      </c>
      <c r="P17" s="18" t="e">
        <f t="shared" si="1"/>
        <v>#N/A</v>
      </c>
      <c r="Q17" s="45" t="s">
        <v>124</v>
      </c>
      <c r="R17" s="25">
        <v>72.400001525999997</v>
      </c>
      <c r="S17" s="46">
        <v>1.5596477454602234E-2</v>
      </c>
    </row>
    <row r="18" spans="1:19" x14ac:dyDescent="0.2">
      <c r="A18" s="18" t="s">
        <v>185</v>
      </c>
      <c r="B18" s="18" t="s">
        <v>178</v>
      </c>
      <c r="C18" s="18" t="s">
        <v>160</v>
      </c>
      <c r="E18" s="22">
        <v>0</v>
      </c>
      <c r="F18" s="22">
        <v>0</v>
      </c>
      <c r="G18" s="31" t="str">
        <f t="shared" si="0"/>
        <v/>
      </c>
      <c r="M18" s="45" t="s">
        <v>25</v>
      </c>
      <c r="N18" s="25">
        <v>65</v>
      </c>
      <c r="O18" s="46">
        <v>1.4002362060518518E-2</v>
      </c>
      <c r="P18" s="18">
        <f t="shared" si="1"/>
        <v>13</v>
      </c>
      <c r="Q18" s="45" t="s">
        <v>23</v>
      </c>
      <c r="R18" s="25">
        <v>30</v>
      </c>
      <c r="S18" s="46">
        <v>6.4626286433162395E-3</v>
      </c>
    </row>
    <row r="19" spans="1:19" x14ac:dyDescent="0.2">
      <c r="A19" s="18" t="s">
        <v>188</v>
      </c>
      <c r="B19" s="18" t="s">
        <v>189</v>
      </c>
      <c r="C19" s="18" t="s">
        <v>160</v>
      </c>
      <c r="E19" s="22">
        <v>0</v>
      </c>
      <c r="F19" s="22">
        <v>0</v>
      </c>
      <c r="G19" s="31" t="str">
        <f t="shared" si="0"/>
        <v/>
      </c>
      <c r="M19" s="45" t="s">
        <v>26</v>
      </c>
      <c r="N19" s="25">
        <v>88.900001525999997</v>
      </c>
      <c r="O19" s="46">
        <v>1.9150923208426165E-2</v>
      </c>
      <c r="P19" s="18">
        <f t="shared" si="1"/>
        <v>18</v>
      </c>
      <c r="Q19" s="45" t="s">
        <v>28</v>
      </c>
      <c r="R19" s="25">
        <v>8.1000003814999992</v>
      </c>
      <c r="S19" s="46">
        <v>1.7449098158784787E-3</v>
      </c>
    </row>
    <row r="20" spans="1:19" x14ac:dyDescent="0.2">
      <c r="A20" s="18" t="s">
        <v>193</v>
      </c>
      <c r="B20" s="18" t="s">
        <v>118</v>
      </c>
      <c r="C20" s="18" t="s">
        <v>194</v>
      </c>
      <c r="D20" s="18" t="s">
        <v>156</v>
      </c>
      <c r="E20" s="22">
        <v>1.3999999761999999</v>
      </c>
      <c r="F20" s="22">
        <v>1.0499999523000001</v>
      </c>
      <c r="G20" s="31" t="str">
        <f t="shared" si="0"/>
        <v/>
      </c>
      <c r="M20" s="45" t="s">
        <v>27</v>
      </c>
      <c r="N20" s="25">
        <v>22.600000381000001</v>
      </c>
      <c r="O20" s="46">
        <v>4.8685136600402842E-3</v>
      </c>
      <c r="P20" s="18" t="e">
        <f t="shared" si="1"/>
        <v>#N/A</v>
      </c>
      <c r="Q20" s="45" t="s">
        <v>125</v>
      </c>
      <c r="R20" s="25">
        <v>5.8000001906999996</v>
      </c>
      <c r="S20" s="46">
        <v>1.2494415787885822E-3</v>
      </c>
    </row>
    <row r="21" spans="1:19" x14ac:dyDescent="0.2">
      <c r="A21" s="18" t="s">
        <v>197</v>
      </c>
      <c r="B21" s="18" t="s">
        <v>118</v>
      </c>
      <c r="C21" s="18" t="s">
        <v>194</v>
      </c>
      <c r="D21" s="18" t="s">
        <v>156</v>
      </c>
      <c r="E21" s="22">
        <v>1.3999999761999999</v>
      </c>
      <c r="F21" s="22">
        <v>1.0499999523000001</v>
      </c>
      <c r="G21" s="31" t="str">
        <f t="shared" si="0"/>
        <v/>
      </c>
      <c r="M21" s="45" t="s">
        <v>28</v>
      </c>
      <c r="N21" s="25">
        <v>0.30000001191999998</v>
      </c>
      <c r="O21" s="46">
        <v>6.4626289000980171E-5</v>
      </c>
      <c r="P21" s="18" t="e">
        <f t="shared" si="1"/>
        <v>#N/A</v>
      </c>
      <c r="Q21" s="45" t="s">
        <v>126</v>
      </c>
      <c r="R21" s="25">
        <v>10.600000380999999</v>
      </c>
      <c r="S21" s="46">
        <v>2.283462202713788E-3</v>
      </c>
    </row>
    <row r="22" spans="1:19" x14ac:dyDescent="0.2">
      <c r="A22" s="18" t="s">
        <v>200</v>
      </c>
      <c r="B22" s="18" t="s">
        <v>118</v>
      </c>
      <c r="C22" s="18" t="s">
        <v>194</v>
      </c>
      <c r="D22" s="18" t="s">
        <v>156</v>
      </c>
      <c r="E22" s="22">
        <v>1.3999999761999999</v>
      </c>
      <c r="F22" s="22">
        <v>1.0499999523000001</v>
      </c>
      <c r="G22" s="31" t="str">
        <f t="shared" si="0"/>
        <v/>
      </c>
      <c r="M22" s="45" t="s">
        <v>29</v>
      </c>
      <c r="N22" s="25">
        <v>48.700000762999998</v>
      </c>
      <c r="O22" s="46">
        <v>1.0491000662016216E-2</v>
      </c>
      <c r="P22" s="18" t="e">
        <f t="shared" si="1"/>
        <v>#N/A</v>
      </c>
      <c r="Q22" s="45" t="s">
        <v>224</v>
      </c>
      <c r="R22" s="25">
        <v>8.1999998092999995</v>
      </c>
      <c r="S22" s="46">
        <v>1.7664517880923291E-3</v>
      </c>
    </row>
    <row r="23" spans="1:19" x14ac:dyDescent="0.2">
      <c r="A23" s="18" t="s">
        <v>202</v>
      </c>
      <c r="B23" s="18" t="s">
        <v>118</v>
      </c>
      <c r="C23" s="18" t="s">
        <v>194</v>
      </c>
      <c r="D23" s="18" t="s">
        <v>156</v>
      </c>
      <c r="E23" s="22">
        <v>2.4500000477000001</v>
      </c>
      <c r="F23" s="22">
        <v>1.8370000124000001</v>
      </c>
      <c r="G23" s="31" t="str">
        <f t="shared" si="0"/>
        <v/>
      </c>
      <c r="M23" s="45" t="s">
        <v>30</v>
      </c>
      <c r="N23" s="25">
        <v>43.799999237999998</v>
      </c>
      <c r="O23" s="46">
        <v>9.4354376550909412E-3</v>
      </c>
      <c r="P23" s="18" t="e">
        <f t="shared" si="1"/>
        <v>#N/A</v>
      </c>
      <c r="Q23" s="45" t="s">
        <v>127</v>
      </c>
      <c r="R23" s="25">
        <v>10</v>
      </c>
      <c r="S23" s="46">
        <v>2.1542095477720797E-3</v>
      </c>
    </row>
    <row r="24" spans="1:19" x14ac:dyDescent="0.2">
      <c r="A24" s="18" t="s">
        <v>204</v>
      </c>
      <c r="B24" s="18" t="s">
        <v>118</v>
      </c>
      <c r="C24" s="18" t="s">
        <v>194</v>
      </c>
      <c r="D24" s="18" t="s">
        <v>156</v>
      </c>
      <c r="E24" s="22">
        <v>0.83999997377000002</v>
      </c>
      <c r="F24" s="22">
        <v>0.62999999523000005</v>
      </c>
      <c r="G24" s="31" t="str">
        <f t="shared" si="0"/>
        <v/>
      </c>
      <c r="M24" s="45" t="s">
        <v>31</v>
      </c>
      <c r="N24" s="25">
        <v>73.300003051999994</v>
      </c>
      <c r="O24" s="46">
        <v>1.5790356642634097E-2</v>
      </c>
      <c r="P24" s="18">
        <f t="shared" si="1"/>
        <v>32</v>
      </c>
      <c r="Q24" s="45" t="s">
        <v>41</v>
      </c>
      <c r="R24" s="25">
        <v>5</v>
      </c>
      <c r="S24" s="46">
        <v>1.0771047738860398E-3</v>
      </c>
    </row>
    <row r="25" spans="1:19" x14ac:dyDescent="0.2">
      <c r="A25" s="18" t="s">
        <v>206</v>
      </c>
      <c r="B25" s="18" t="s">
        <v>118</v>
      </c>
      <c r="C25" s="18" t="s">
        <v>194</v>
      </c>
      <c r="D25" s="18" t="s">
        <v>156</v>
      </c>
      <c r="E25" s="22">
        <v>3.7799999714000001</v>
      </c>
      <c r="F25" s="22">
        <v>2.8350000381</v>
      </c>
      <c r="G25" s="31" t="str">
        <f t="shared" si="0"/>
        <v/>
      </c>
      <c r="M25" s="45" t="s">
        <v>32</v>
      </c>
      <c r="N25" s="25">
        <v>27.700000762999998</v>
      </c>
      <c r="O25" s="46">
        <v>5.9671606116948493E-3</v>
      </c>
      <c r="P25" s="18" t="e">
        <f t="shared" si="1"/>
        <v>#N/A</v>
      </c>
      <c r="Q25" s="45" t="s">
        <v>370</v>
      </c>
      <c r="R25" s="25">
        <v>46.400001525999997</v>
      </c>
      <c r="S25" s="46">
        <v>1.8686555571868898E-4</v>
      </c>
    </row>
    <row r="26" spans="1:19" x14ac:dyDescent="0.2">
      <c r="A26" s="18" t="s">
        <v>208</v>
      </c>
      <c r="B26" s="18" t="s">
        <v>209</v>
      </c>
      <c r="C26" s="18" t="s">
        <v>184</v>
      </c>
      <c r="D26" s="18" t="s">
        <v>156</v>
      </c>
      <c r="E26" s="22">
        <v>1.3999999761999999</v>
      </c>
      <c r="F26" s="22">
        <v>1.0499999523000001</v>
      </c>
      <c r="G26" s="31" t="str">
        <f t="shared" si="0"/>
        <v/>
      </c>
      <c r="M26" s="45" t="s">
        <v>33</v>
      </c>
      <c r="N26" s="25">
        <v>14.5</v>
      </c>
      <c r="O26" s="46">
        <v>3.1236038442695154E-3</v>
      </c>
      <c r="P26" s="18" t="e">
        <f t="shared" si="1"/>
        <v>#N/A</v>
      </c>
      <c r="Q26" s="45" t="s">
        <v>128</v>
      </c>
      <c r="R26" s="25">
        <v>18.5</v>
      </c>
      <c r="S26" s="46">
        <v>3.9852876633783476E-3</v>
      </c>
    </row>
    <row r="27" spans="1:19" x14ac:dyDescent="0.2">
      <c r="A27" s="18" t="s">
        <v>212</v>
      </c>
      <c r="B27" s="18" t="s">
        <v>209</v>
      </c>
      <c r="C27" s="18" t="s">
        <v>184</v>
      </c>
      <c r="D27" s="18" t="s">
        <v>156</v>
      </c>
      <c r="E27" s="22">
        <v>0.93800002336999999</v>
      </c>
      <c r="F27" s="22">
        <v>0.70300000906000004</v>
      </c>
      <c r="G27" s="31" t="str">
        <f t="shared" si="0"/>
        <v/>
      </c>
      <c r="M27" s="45" t="s">
        <v>34</v>
      </c>
      <c r="N27" s="25">
        <v>43.599998474000003</v>
      </c>
      <c r="O27" s="46">
        <v>9.3923532995538912E-3</v>
      </c>
      <c r="P27" s="18" t="e">
        <f t="shared" si="1"/>
        <v>#N/A</v>
      </c>
      <c r="Q27" s="45" t="s">
        <v>129</v>
      </c>
      <c r="R27" s="25">
        <v>8.8000001908000005</v>
      </c>
      <c r="S27" s="46">
        <v>1.8957044431417483E-3</v>
      </c>
    </row>
    <row r="28" spans="1:19" x14ac:dyDescent="0.2">
      <c r="A28" s="18" t="s">
        <v>214</v>
      </c>
      <c r="B28" s="18" t="s">
        <v>209</v>
      </c>
      <c r="C28" s="18" t="s">
        <v>184</v>
      </c>
      <c r="D28" s="18" t="s">
        <v>156</v>
      </c>
      <c r="E28" s="22">
        <v>0.93800002336999999</v>
      </c>
      <c r="F28" s="22">
        <v>0.70300000906000004</v>
      </c>
      <c r="G28" s="31" t="str">
        <f t="shared" si="0"/>
        <v/>
      </c>
      <c r="M28" s="45" t="s">
        <v>35</v>
      </c>
      <c r="N28" s="25">
        <v>12.899999619000001</v>
      </c>
      <c r="O28" s="46">
        <v>2.7789302345505992E-3</v>
      </c>
      <c r="P28" s="18" t="e">
        <f t="shared" si="1"/>
        <v>#N/A</v>
      </c>
      <c r="Q28" s="45" t="s">
        <v>373</v>
      </c>
      <c r="R28" s="25">
        <v>17.200000762999998</v>
      </c>
      <c r="S28" s="46">
        <v>0</v>
      </c>
    </row>
    <row r="29" spans="1:19" x14ac:dyDescent="0.2">
      <c r="A29" s="18" t="s">
        <v>217</v>
      </c>
      <c r="B29" s="18" t="s">
        <v>209</v>
      </c>
      <c r="C29" s="18" t="s">
        <v>184</v>
      </c>
      <c r="D29" s="18" t="s">
        <v>156</v>
      </c>
      <c r="E29" s="22">
        <v>2.2400000095000001</v>
      </c>
      <c r="F29" s="22">
        <v>1.6799999475</v>
      </c>
      <c r="G29" s="31" t="str">
        <f t="shared" si="0"/>
        <v/>
      </c>
      <c r="M29" s="45" t="s">
        <v>36</v>
      </c>
      <c r="N29" s="25">
        <v>44.900001525999997</v>
      </c>
      <c r="O29" s="46">
        <v>9.6724011982290137E-3</v>
      </c>
      <c r="P29" s="18" t="e">
        <f t="shared" si="1"/>
        <v>#N/A</v>
      </c>
      <c r="Q29" s="45" t="s">
        <v>130</v>
      </c>
      <c r="R29" s="25">
        <v>21.5</v>
      </c>
      <c r="S29" s="46">
        <v>4.6315505277099711E-3</v>
      </c>
    </row>
    <row r="30" spans="1:19" x14ac:dyDescent="0.2">
      <c r="A30" s="18" t="s">
        <v>219</v>
      </c>
      <c r="B30" s="18" t="s">
        <v>220</v>
      </c>
      <c r="C30" s="18" t="s">
        <v>184</v>
      </c>
      <c r="D30" s="18" t="s">
        <v>156</v>
      </c>
      <c r="E30" s="22">
        <v>4.8600001334999998</v>
      </c>
      <c r="F30" s="22">
        <v>3.6449999809000002</v>
      </c>
      <c r="G30" s="31" t="str">
        <f t="shared" si="0"/>
        <v/>
      </c>
      <c r="M30" s="45" t="s">
        <v>328</v>
      </c>
      <c r="N30" s="25">
        <v>5.6999998093000004</v>
      </c>
      <c r="O30" s="46">
        <v>1.2278994011493095E-3</v>
      </c>
      <c r="P30" s="18" t="e">
        <f t="shared" si="1"/>
        <v>#N/A</v>
      </c>
      <c r="Q30" s="45" t="s">
        <v>131</v>
      </c>
      <c r="R30" s="25">
        <v>9.3999996185000008</v>
      </c>
      <c r="S30" s="46">
        <v>2.0249568927226611E-3</v>
      </c>
    </row>
    <row r="31" spans="1:19" x14ac:dyDescent="0.2">
      <c r="A31" s="18" t="s">
        <v>222</v>
      </c>
      <c r="B31" s="18" t="s">
        <v>220</v>
      </c>
      <c r="C31" s="18" t="s">
        <v>184</v>
      </c>
      <c r="D31" s="18" t="s">
        <v>156</v>
      </c>
      <c r="E31" s="22">
        <v>4.8600001334999998</v>
      </c>
      <c r="F31" s="22">
        <v>3.6449999809000002</v>
      </c>
      <c r="G31" s="31" t="str">
        <f t="shared" si="0"/>
        <v/>
      </c>
      <c r="M31" s="45" t="s">
        <v>37</v>
      </c>
      <c r="N31" s="25">
        <v>49.599998474000003</v>
      </c>
      <c r="O31" s="46">
        <v>1.0684879028217138E-2</v>
      </c>
      <c r="P31" s="18" t="e">
        <f t="shared" si="1"/>
        <v>#N/A</v>
      </c>
      <c r="Q31" s="45" t="s">
        <v>132</v>
      </c>
      <c r="R31" s="25">
        <v>9.3999996185000008</v>
      </c>
      <c r="S31" s="46">
        <v>2.0249568927226611E-3</v>
      </c>
    </row>
    <row r="32" spans="1:19" x14ac:dyDescent="0.2">
      <c r="A32" s="18" t="s">
        <v>225</v>
      </c>
      <c r="B32" s="18" t="s">
        <v>226</v>
      </c>
      <c r="C32" s="18" t="s">
        <v>184</v>
      </c>
      <c r="D32" s="18" t="s">
        <v>156</v>
      </c>
      <c r="E32" s="22">
        <v>0</v>
      </c>
      <c r="F32" s="22">
        <v>0</v>
      </c>
      <c r="G32" s="31" t="str">
        <f t="shared" si="0"/>
        <v/>
      </c>
      <c r="M32" s="45" t="s">
        <v>38</v>
      </c>
      <c r="N32" s="25">
        <v>22</v>
      </c>
      <c r="O32" s="46">
        <v>4.739261005098575E-3</v>
      </c>
      <c r="P32" s="18" t="e">
        <f t="shared" si="1"/>
        <v>#N/A</v>
      </c>
      <c r="Q32" s="45" t="s">
        <v>170</v>
      </c>
      <c r="R32" s="25">
        <v>29.899999618999999</v>
      </c>
      <c r="S32" s="46">
        <v>0</v>
      </c>
    </row>
    <row r="33" spans="1:19" x14ac:dyDescent="0.2">
      <c r="A33" s="18" t="s">
        <v>228</v>
      </c>
      <c r="B33" s="18" t="s">
        <v>226</v>
      </c>
      <c r="C33" s="18" t="s">
        <v>184</v>
      </c>
      <c r="D33" s="18" t="s">
        <v>156</v>
      </c>
      <c r="E33" s="22">
        <v>0</v>
      </c>
      <c r="F33" s="22">
        <v>0</v>
      </c>
      <c r="G33" s="31" t="str">
        <f t="shared" si="0"/>
        <v/>
      </c>
      <c r="M33" s="45" t="s">
        <v>39</v>
      </c>
      <c r="N33" s="25">
        <v>22.100000381000001</v>
      </c>
      <c r="O33" s="46">
        <v>4.7608031826516803E-3</v>
      </c>
      <c r="P33" s="18" t="e">
        <f t="shared" si="1"/>
        <v>#N/A</v>
      </c>
      <c r="Q33" s="45" t="s">
        <v>133</v>
      </c>
      <c r="R33" s="25">
        <v>111</v>
      </c>
      <c r="S33" s="46">
        <v>2.3911725980270086E-2</v>
      </c>
    </row>
    <row r="34" spans="1:19" x14ac:dyDescent="0.2">
      <c r="A34" s="18" t="s">
        <v>230</v>
      </c>
      <c r="B34" s="18" t="s">
        <v>231</v>
      </c>
      <c r="C34" s="18" t="s">
        <v>187</v>
      </c>
      <c r="D34" s="18" t="s">
        <v>156</v>
      </c>
      <c r="E34" s="22">
        <v>4.0999999045999997</v>
      </c>
      <c r="F34" s="22">
        <v>3</v>
      </c>
      <c r="G34" s="31" t="str">
        <f t="shared" si="0"/>
        <v/>
      </c>
      <c r="M34" s="45" t="s">
        <v>40</v>
      </c>
      <c r="N34" s="25">
        <v>6.9000000954000003</v>
      </c>
      <c r="O34" s="46">
        <v>1.4864046085138942E-3</v>
      </c>
      <c r="P34" s="18" t="e">
        <f t="shared" si="1"/>
        <v>#N/A</v>
      </c>
      <c r="Q34" s="45" t="s">
        <v>378</v>
      </c>
      <c r="R34" s="25">
        <v>5.0999999045999997</v>
      </c>
      <c r="S34" s="46">
        <v>0</v>
      </c>
    </row>
    <row r="35" spans="1:19" x14ac:dyDescent="0.2">
      <c r="A35" s="18" t="s">
        <v>233</v>
      </c>
      <c r="B35" s="18" t="s">
        <v>231</v>
      </c>
      <c r="C35" s="18" t="s">
        <v>187</v>
      </c>
      <c r="D35" s="18" t="s">
        <v>156</v>
      </c>
      <c r="E35" s="22">
        <v>1.6000000238000001</v>
      </c>
      <c r="F35" s="22">
        <v>1.2000000476999999</v>
      </c>
      <c r="G35" s="31" t="str">
        <f t="shared" ref="G35:G66" si="2">IF(OR($D35="HV Customer", $D35="Normal"),$E35/$J$8,"")</f>
        <v/>
      </c>
      <c r="M35" s="45" t="s">
        <v>41</v>
      </c>
      <c r="N35" s="25">
        <v>27.200000762999998</v>
      </c>
      <c r="O35" s="46">
        <v>5.8594501343062454E-3</v>
      </c>
      <c r="P35" s="18" t="e">
        <f t="shared" si="1"/>
        <v>#N/A</v>
      </c>
      <c r="Q35" s="45" t="s">
        <v>518</v>
      </c>
      <c r="R35" s="25">
        <v>27</v>
      </c>
      <c r="S35" s="46">
        <v>5.8163657789846151E-3</v>
      </c>
    </row>
    <row r="36" spans="1:19" x14ac:dyDescent="0.2">
      <c r="A36" s="18" t="s">
        <v>235</v>
      </c>
      <c r="B36" s="18" t="s">
        <v>236</v>
      </c>
      <c r="C36" s="18" t="s">
        <v>184</v>
      </c>
      <c r="D36" s="18" t="s">
        <v>156</v>
      </c>
      <c r="E36" s="22">
        <v>22.399999618999999</v>
      </c>
      <c r="F36" s="22">
        <v>16.799999237000002</v>
      </c>
      <c r="G36" s="31" t="str">
        <f t="shared" si="2"/>
        <v/>
      </c>
      <c r="M36" s="45" t="s">
        <v>42</v>
      </c>
      <c r="N36" s="25">
        <v>63.799999237000002</v>
      </c>
      <c r="O36" s="46">
        <v>1.374385675041968E-2</v>
      </c>
      <c r="P36" s="18" t="e">
        <f t="shared" si="1"/>
        <v>#N/A</v>
      </c>
      <c r="Q36" s="45" t="s">
        <v>559</v>
      </c>
      <c r="R36" s="25">
        <v>10</v>
      </c>
      <c r="S36" s="46">
        <v>2.1542095477720797E-3</v>
      </c>
    </row>
    <row r="37" spans="1:19" x14ac:dyDescent="0.2">
      <c r="A37" s="18" t="s">
        <v>238</v>
      </c>
      <c r="B37" s="18" t="s">
        <v>239</v>
      </c>
      <c r="C37" s="18" t="s">
        <v>216</v>
      </c>
      <c r="D37" s="18" t="s">
        <v>156</v>
      </c>
      <c r="E37" s="22">
        <v>0</v>
      </c>
      <c r="F37" s="22">
        <v>0</v>
      </c>
      <c r="G37" s="31" t="str">
        <f t="shared" si="2"/>
        <v/>
      </c>
      <c r="M37" s="45" t="s">
        <v>43</v>
      </c>
      <c r="N37" s="25">
        <v>28.5</v>
      </c>
      <c r="O37" s="46">
        <v>6.1394972111504268E-3</v>
      </c>
      <c r="P37" s="18" t="e">
        <f t="shared" si="1"/>
        <v>#N/A</v>
      </c>
      <c r="Q37" s="45" t="s">
        <v>134</v>
      </c>
      <c r="R37" s="25">
        <v>6.8000001906999996</v>
      </c>
      <c r="S37" s="46">
        <v>1.4648625335657902E-3</v>
      </c>
    </row>
    <row r="38" spans="1:19" x14ac:dyDescent="0.2">
      <c r="A38" s="18" t="s">
        <v>242</v>
      </c>
      <c r="B38" s="18" t="s">
        <v>239</v>
      </c>
      <c r="C38" s="18" t="s">
        <v>216</v>
      </c>
      <c r="D38" s="18" t="s">
        <v>156</v>
      </c>
      <c r="E38" s="22">
        <v>0</v>
      </c>
      <c r="F38" s="22">
        <v>0</v>
      </c>
      <c r="G38" s="31" t="str">
        <f t="shared" si="2"/>
        <v/>
      </c>
      <c r="M38" s="45" t="s">
        <v>44</v>
      </c>
      <c r="N38" s="25">
        <v>51.200000762999998</v>
      </c>
      <c r="O38" s="46">
        <v>1.1029553048959237E-2</v>
      </c>
      <c r="P38" s="18">
        <f t="shared" si="1"/>
        <v>73</v>
      </c>
      <c r="Q38" s="45" t="s">
        <v>81</v>
      </c>
      <c r="R38" s="25">
        <v>11.699999808999999</v>
      </c>
      <c r="S38" s="46">
        <v>2.5204251297479309E-3</v>
      </c>
    </row>
    <row r="39" spans="1:19" x14ac:dyDescent="0.2">
      <c r="A39" s="18" t="s">
        <v>244</v>
      </c>
      <c r="B39" s="18" t="s">
        <v>245</v>
      </c>
      <c r="C39" s="18" t="s">
        <v>187</v>
      </c>
      <c r="D39" s="18" t="s">
        <v>156</v>
      </c>
      <c r="E39" s="22"/>
      <c r="F39" s="22"/>
      <c r="G39" s="31" t="str">
        <f t="shared" si="2"/>
        <v/>
      </c>
      <c r="M39" s="45" t="s">
        <v>45</v>
      </c>
      <c r="N39" s="25">
        <v>56.400001525999997</v>
      </c>
      <c r="O39" s="46">
        <v>1.2149742178166906E-2</v>
      </c>
      <c r="P39" s="18" t="e">
        <f t="shared" si="1"/>
        <v>#N/A</v>
      </c>
      <c r="Q39" s="45" t="s">
        <v>135</v>
      </c>
      <c r="R39" s="25">
        <v>6.1999998093000004</v>
      </c>
      <c r="S39" s="46">
        <v>1.3356098785379134E-3</v>
      </c>
    </row>
    <row r="40" spans="1:19" x14ac:dyDescent="0.2">
      <c r="A40" s="18" t="s">
        <v>248</v>
      </c>
      <c r="B40" s="18" t="s">
        <v>249</v>
      </c>
      <c r="C40" s="18" t="s">
        <v>194</v>
      </c>
      <c r="D40" s="18" t="s">
        <v>156</v>
      </c>
      <c r="E40" s="22">
        <v>1.6900000572</v>
      </c>
      <c r="F40" s="22">
        <v>1.0470000504999999</v>
      </c>
      <c r="G40" s="31" t="str">
        <f t="shared" si="2"/>
        <v/>
      </c>
      <c r="M40" s="45" t="s">
        <v>46</v>
      </c>
      <c r="N40" s="25">
        <v>80.599998474000003</v>
      </c>
      <c r="O40" s="46">
        <v>1.7362928626310586E-2</v>
      </c>
      <c r="P40" s="18" t="e">
        <f t="shared" si="1"/>
        <v>#N/A</v>
      </c>
      <c r="Q40" s="45" t="s">
        <v>136</v>
      </c>
      <c r="R40" s="25">
        <v>10.100000380999999</v>
      </c>
      <c r="S40" s="46">
        <v>2.1757517253251841E-3</v>
      </c>
    </row>
    <row r="41" spans="1:19" x14ac:dyDescent="0.2">
      <c r="A41" s="18" t="s">
        <v>251</v>
      </c>
      <c r="B41" s="18" t="s">
        <v>249</v>
      </c>
      <c r="C41" s="18" t="s">
        <v>194</v>
      </c>
      <c r="D41" s="18" t="s">
        <v>156</v>
      </c>
      <c r="E41" s="22">
        <v>1.6900000572</v>
      </c>
      <c r="F41" s="22">
        <v>1.0470000504999999</v>
      </c>
      <c r="G41" s="31" t="str">
        <f t="shared" si="2"/>
        <v/>
      </c>
      <c r="M41" s="45" t="s">
        <v>47</v>
      </c>
      <c r="N41" s="25">
        <v>25.100000381000001</v>
      </c>
      <c r="O41" s="46">
        <v>5.4070660469833038E-3</v>
      </c>
      <c r="P41" s="18" t="e">
        <f t="shared" si="1"/>
        <v>#N/A</v>
      </c>
      <c r="Q41" s="45" t="s">
        <v>137</v>
      </c>
      <c r="R41" s="25">
        <v>2.5</v>
      </c>
      <c r="S41" s="46">
        <v>5.3855238694301992E-4</v>
      </c>
    </row>
    <row r="42" spans="1:19" x14ac:dyDescent="0.2">
      <c r="A42" s="18" t="s">
        <v>253</v>
      </c>
      <c r="B42" s="18" t="s">
        <v>254</v>
      </c>
      <c r="C42" s="18" t="s">
        <v>187</v>
      </c>
      <c r="D42" s="18" t="s">
        <v>156</v>
      </c>
      <c r="E42" s="22"/>
      <c r="F42" s="22"/>
      <c r="G42" s="31" t="str">
        <f t="shared" si="2"/>
        <v/>
      </c>
      <c r="M42" s="45" t="s">
        <v>48</v>
      </c>
      <c r="N42" s="25">
        <v>52.700000762999998</v>
      </c>
      <c r="O42" s="46">
        <v>1.1352684481125048E-2</v>
      </c>
      <c r="P42" s="18" t="e">
        <f t="shared" si="1"/>
        <v>#N/A</v>
      </c>
      <c r="Q42" s="45" t="s">
        <v>138</v>
      </c>
      <c r="R42" s="25">
        <v>21.799999237000002</v>
      </c>
      <c r="S42" s="46">
        <v>4.6961766497769456E-3</v>
      </c>
    </row>
    <row r="43" spans="1:19" x14ac:dyDescent="0.2">
      <c r="A43" s="18" t="s">
        <v>256</v>
      </c>
      <c r="B43" s="18" t="s">
        <v>254</v>
      </c>
      <c r="C43" s="18" t="s">
        <v>187</v>
      </c>
      <c r="D43" s="18" t="s">
        <v>156</v>
      </c>
      <c r="E43" s="22"/>
      <c r="F43" s="22"/>
      <c r="G43" s="31" t="str">
        <f t="shared" si="2"/>
        <v/>
      </c>
      <c r="M43" s="45" t="s">
        <v>49</v>
      </c>
      <c r="N43" s="25">
        <v>54.900001525999997</v>
      </c>
      <c r="O43" s="46">
        <v>1.1826610746001094E-2</v>
      </c>
      <c r="P43" s="18" t="e">
        <f t="shared" si="1"/>
        <v>#N/A</v>
      </c>
      <c r="Q43" s="45" t="s">
        <v>381</v>
      </c>
      <c r="R43" s="25">
        <v>146.50000047840001</v>
      </c>
      <c r="S43" s="46">
        <v>9.4707537421259062E-4</v>
      </c>
    </row>
    <row r="44" spans="1:19" x14ac:dyDescent="0.2">
      <c r="A44" s="18" t="s">
        <v>258</v>
      </c>
      <c r="B44" s="18" t="s">
        <v>254</v>
      </c>
      <c r="C44" s="18" t="s">
        <v>187</v>
      </c>
      <c r="D44" s="18" t="s">
        <v>156</v>
      </c>
      <c r="E44" s="22"/>
      <c r="F44" s="22"/>
      <c r="G44" s="31" t="str">
        <f t="shared" si="2"/>
        <v/>
      </c>
      <c r="M44" s="45" t="s">
        <v>50</v>
      </c>
      <c r="N44" s="25">
        <v>35.299999237000002</v>
      </c>
      <c r="O44" s="46">
        <v>7.6043595392692532E-3</v>
      </c>
      <c r="Q44" s="45" t="s">
        <v>139</v>
      </c>
      <c r="R44" s="25">
        <v>4.3000001906999996</v>
      </c>
      <c r="S44" s="46">
        <v>9.2631014662277031E-4</v>
      </c>
    </row>
    <row r="45" spans="1:19" x14ac:dyDescent="0.2">
      <c r="A45" s="18" t="s">
        <v>260</v>
      </c>
      <c r="B45" s="18" t="s">
        <v>261</v>
      </c>
      <c r="C45" s="18" t="s">
        <v>187</v>
      </c>
      <c r="D45" s="18" t="s">
        <v>156</v>
      </c>
      <c r="E45" s="22"/>
      <c r="F45" s="22"/>
      <c r="G45" s="31" t="str">
        <f t="shared" si="2"/>
        <v/>
      </c>
      <c r="M45" s="45" t="s">
        <v>51</v>
      </c>
      <c r="N45" s="25">
        <v>10.899999619000001</v>
      </c>
      <c r="O45" s="46">
        <v>2.3480883249961831E-3</v>
      </c>
      <c r="Q45" s="45" t="s">
        <v>140</v>
      </c>
      <c r="R45" s="25">
        <v>30.899999618999999</v>
      </c>
      <c r="S45" s="46">
        <v>6.656507420540342E-3</v>
      </c>
    </row>
    <row r="46" spans="1:19" x14ac:dyDescent="0.2">
      <c r="A46" s="18" t="s">
        <v>263</v>
      </c>
      <c r="B46" s="18" t="s">
        <v>264</v>
      </c>
      <c r="C46" s="18" t="s">
        <v>192</v>
      </c>
      <c r="D46" s="18" t="s">
        <v>156</v>
      </c>
      <c r="E46" s="22"/>
      <c r="F46" s="22"/>
      <c r="G46" s="31" t="str">
        <f t="shared" si="2"/>
        <v/>
      </c>
      <c r="M46" s="45" t="s">
        <v>52</v>
      </c>
      <c r="N46" s="25">
        <v>28.399999618999999</v>
      </c>
      <c r="O46" s="46">
        <v>6.1179550335973224E-3</v>
      </c>
      <c r="Q46" s="45" t="s">
        <v>178</v>
      </c>
      <c r="R46" s="25">
        <v>11.399999619000001</v>
      </c>
      <c r="S46" s="46">
        <v>0</v>
      </c>
    </row>
    <row r="47" spans="1:19" x14ac:dyDescent="0.2">
      <c r="A47" s="18" t="s">
        <v>267</v>
      </c>
      <c r="B47" s="18" t="s">
        <v>264</v>
      </c>
      <c r="C47" s="18" t="s">
        <v>192</v>
      </c>
      <c r="D47" s="18" t="s">
        <v>156</v>
      </c>
      <c r="E47" s="22"/>
      <c r="F47" s="22"/>
      <c r="G47" s="31" t="str">
        <f t="shared" si="2"/>
        <v/>
      </c>
      <c r="M47" s="45" t="s">
        <v>53</v>
      </c>
      <c r="N47" s="25">
        <v>7.0999999045999997</v>
      </c>
      <c r="O47" s="46">
        <v>1.5294887583670175E-3</v>
      </c>
      <c r="Q47" s="45" t="s">
        <v>141</v>
      </c>
      <c r="R47" s="25">
        <v>18.700000762999998</v>
      </c>
      <c r="S47" s="46">
        <v>4.028372018699977E-3</v>
      </c>
    </row>
    <row r="48" spans="1:19" x14ac:dyDescent="0.2">
      <c r="A48" s="18" t="s">
        <v>269</v>
      </c>
      <c r="B48" s="18" t="s">
        <v>270</v>
      </c>
      <c r="C48" s="18" t="s">
        <v>155</v>
      </c>
      <c r="D48" s="18" t="s">
        <v>156</v>
      </c>
      <c r="E48" s="22"/>
      <c r="F48" s="22"/>
      <c r="G48" s="31" t="str">
        <f t="shared" si="2"/>
        <v/>
      </c>
      <c r="M48" s="45" t="s">
        <v>54</v>
      </c>
      <c r="N48" s="25">
        <v>2.7999999522999999</v>
      </c>
      <c r="O48" s="46">
        <v>6.0317866310060275E-4</v>
      </c>
      <c r="Q48" s="45" t="s">
        <v>504</v>
      </c>
      <c r="R48" s="25">
        <v>1215.4000083192402</v>
      </c>
      <c r="S48" s="46">
        <v>0.15384372248586084</v>
      </c>
    </row>
    <row r="49" spans="1:15" x14ac:dyDescent="0.2">
      <c r="A49" s="18" t="s">
        <v>273</v>
      </c>
      <c r="B49" s="18" t="s">
        <v>270</v>
      </c>
      <c r="C49" s="18" t="s">
        <v>155</v>
      </c>
      <c r="D49" s="18" t="s">
        <v>156</v>
      </c>
      <c r="E49" s="22"/>
      <c r="F49" s="22"/>
      <c r="G49" s="31" t="str">
        <f t="shared" si="2"/>
        <v/>
      </c>
      <c r="M49" s="45" t="s">
        <v>55</v>
      </c>
      <c r="N49" s="25">
        <v>2.0999999046000002</v>
      </c>
      <c r="O49" s="46">
        <v>4.5238398448097769E-4</v>
      </c>
    </row>
    <row r="50" spans="1:15" x14ac:dyDescent="0.2">
      <c r="A50" s="18" t="s">
        <v>275</v>
      </c>
      <c r="B50" s="18" t="s">
        <v>276</v>
      </c>
      <c r="C50" s="18" t="s">
        <v>184</v>
      </c>
      <c r="D50" s="18" t="s">
        <v>156</v>
      </c>
      <c r="E50" s="22">
        <v>5</v>
      </c>
      <c r="F50" s="22">
        <v>3.75</v>
      </c>
      <c r="G50" s="31" t="str">
        <f t="shared" si="2"/>
        <v/>
      </c>
      <c r="M50" s="45" t="s">
        <v>56</v>
      </c>
      <c r="N50" s="25">
        <v>82.400001525999997</v>
      </c>
      <c r="O50" s="46">
        <v>1.7750687002374314E-2</v>
      </c>
    </row>
    <row r="51" spans="1:15" x14ac:dyDescent="0.2">
      <c r="A51" s="18" t="s">
        <v>278</v>
      </c>
      <c r="B51" s="18" t="s">
        <v>276</v>
      </c>
      <c r="C51" s="18" t="s">
        <v>184</v>
      </c>
      <c r="D51" s="18" t="s">
        <v>156</v>
      </c>
      <c r="E51" s="22">
        <v>5</v>
      </c>
      <c r="F51" s="22">
        <v>3.75</v>
      </c>
      <c r="G51" s="31" t="str">
        <f t="shared" si="2"/>
        <v/>
      </c>
      <c r="M51" s="45" t="s">
        <v>57</v>
      </c>
      <c r="N51" s="25">
        <v>33.900001525999997</v>
      </c>
      <c r="O51" s="46">
        <v>7.3027706956797266E-3</v>
      </c>
    </row>
    <row r="52" spans="1:15" x14ac:dyDescent="0.2">
      <c r="A52" s="18" t="s">
        <v>280</v>
      </c>
      <c r="B52" s="18" t="s">
        <v>261</v>
      </c>
      <c r="C52" s="18" t="s">
        <v>187</v>
      </c>
      <c r="D52" s="18" t="s">
        <v>156</v>
      </c>
      <c r="E52" s="22">
        <v>6.9299998282999997</v>
      </c>
      <c r="F52" s="22">
        <v>5.1970000266999996</v>
      </c>
      <c r="G52" s="31" t="str">
        <f t="shared" si="2"/>
        <v/>
      </c>
      <c r="M52" s="45" t="s">
        <v>58</v>
      </c>
      <c r="N52" s="25">
        <v>6.5999999045999997</v>
      </c>
      <c r="O52" s="46">
        <v>1.4217782809784136E-3</v>
      </c>
    </row>
    <row r="53" spans="1:15" x14ac:dyDescent="0.2">
      <c r="A53" s="18" t="s">
        <v>282</v>
      </c>
      <c r="B53" s="18" t="s">
        <v>261</v>
      </c>
      <c r="C53" s="18" t="s">
        <v>187</v>
      </c>
      <c r="D53" s="18" t="s">
        <v>156</v>
      </c>
      <c r="E53" s="22">
        <v>6.9070000648000001</v>
      </c>
      <c r="F53" s="22">
        <v>5.1810002326999998</v>
      </c>
      <c r="G53" s="31" t="str">
        <f t="shared" si="2"/>
        <v/>
      </c>
      <c r="M53" s="45" t="s">
        <v>59</v>
      </c>
      <c r="N53" s="25">
        <v>45.599998474000003</v>
      </c>
      <c r="O53" s="46">
        <v>9.8231952091083069E-3</v>
      </c>
    </row>
    <row r="54" spans="1:15" x14ac:dyDescent="0.2">
      <c r="A54" s="18" t="s">
        <v>284</v>
      </c>
      <c r="B54" s="18" t="s">
        <v>285</v>
      </c>
      <c r="C54" s="18" t="s">
        <v>216</v>
      </c>
      <c r="D54" s="18" t="s">
        <v>156</v>
      </c>
      <c r="E54" s="22"/>
      <c r="F54" s="22"/>
      <c r="G54" s="31" t="str">
        <f t="shared" si="2"/>
        <v/>
      </c>
      <c r="M54" s="45" t="s">
        <v>60</v>
      </c>
      <c r="N54" s="25">
        <v>24.299999237000002</v>
      </c>
      <c r="O54" s="46">
        <v>5.2347290367199652E-3</v>
      </c>
    </row>
    <row r="55" spans="1:15" x14ac:dyDescent="0.2">
      <c r="A55" s="18" t="s">
        <v>287</v>
      </c>
      <c r="B55" s="18" t="s">
        <v>285</v>
      </c>
      <c r="C55" s="18" t="s">
        <v>216</v>
      </c>
      <c r="D55" s="18" t="s">
        <v>156</v>
      </c>
      <c r="E55" s="22">
        <v>0.50999999046</v>
      </c>
      <c r="F55" s="22">
        <v>0.38199999928</v>
      </c>
      <c r="G55" s="31" t="str">
        <f t="shared" si="2"/>
        <v/>
      </c>
      <c r="M55" s="45" t="s">
        <v>61</v>
      </c>
      <c r="N55" s="25">
        <v>21.5</v>
      </c>
      <c r="O55" s="46">
        <v>4.6315505277099711E-3</v>
      </c>
    </row>
    <row r="56" spans="1:15" x14ac:dyDescent="0.2">
      <c r="A56" s="18" t="s">
        <v>289</v>
      </c>
      <c r="B56" s="18" t="s">
        <v>285</v>
      </c>
      <c r="C56" s="18" t="s">
        <v>216</v>
      </c>
      <c r="D56" s="18" t="s">
        <v>156</v>
      </c>
      <c r="E56" s="22">
        <v>0.56999999285000003</v>
      </c>
      <c r="F56" s="22">
        <v>0.42699998617000001</v>
      </c>
      <c r="G56" s="31" t="str">
        <f t="shared" si="2"/>
        <v/>
      </c>
      <c r="M56" s="45" t="s">
        <v>62</v>
      </c>
      <c r="N56" s="25">
        <v>64.900001525999997</v>
      </c>
      <c r="O56" s="46">
        <v>1.3980820293773174E-2</v>
      </c>
    </row>
    <row r="57" spans="1:15" x14ac:dyDescent="0.2">
      <c r="A57" s="18" t="s">
        <v>291</v>
      </c>
      <c r="B57" s="18" t="s">
        <v>285</v>
      </c>
      <c r="C57" s="18" t="s">
        <v>216</v>
      </c>
      <c r="D57" s="18" t="s">
        <v>156</v>
      </c>
      <c r="E57" s="22"/>
      <c r="F57" s="22"/>
      <c r="G57" s="31" t="str">
        <f t="shared" si="2"/>
        <v/>
      </c>
      <c r="M57" s="45" t="s">
        <v>63</v>
      </c>
      <c r="N57" s="25">
        <v>8.3000001907000005</v>
      </c>
      <c r="O57" s="46">
        <v>1.7879939657316024E-3</v>
      </c>
    </row>
    <row r="58" spans="1:15" x14ac:dyDescent="0.2">
      <c r="A58" s="18" t="s">
        <v>293</v>
      </c>
      <c r="B58" s="18" t="s">
        <v>285</v>
      </c>
      <c r="C58" s="18" t="s">
        <v>216</v>
      </c>
      <c r="D58" s="18" t="s">
        <v>156</v>
      </c>
      <c r="E58" s="22"/>
      <c r="F58" s="22"/>
      <c r="G58" s="31" t="str">
        <f t="shared" si="2"/>
        <v/>
      </c>
      <c r="M58" s="45" t="s">
        <v>64</v>
      </c>
      <c r="N58" s="25">
        <v>81.800003051999994</v>
      </c>
      <c r="O58" s="46">
        <v>1.7621434758240365E-2</v>
      </c>
    </row>
    <row r="59" spans="1:15" x14ac:dyDescent="0.2">
      <c r="A59" s="18" t="s">
        <v>295</v>
      </c>
      <c r="B59" s="18" t="s">
        <v>285</v>
      </c>
      <c r="C59" s="18" t="s">
        <v>216</v>
      </c>
      <c r="D59" s="18" t="s">
        <v>156</v>
      </c>
      <c r="E59" s="22"/>
      <c r="F59" s="22"/>
      <c r="G59" s="31" t="str">
        <f t="shared" si="2"/>
        <v/>
      </c>
      <c r="M59" s="45" t="s">
        <v>65</v>
      </c>
      <c r="N59" s="25">
        <v>65.71999740599999</v>
      </c>
      <c r="O59" s="46">
        <v>1.4157464589156151E-2</v>
      </c>
    </row>
    <row r="60" spans="1:15" x14ac:dyDescent="0.2">
      <c r="A60" s="18" t="s">
        <v>297</v>
      </c>
      <c r="B60" s="18" t="s">
        <v>285</v>
      </c>
      <c r="C60" s="18" t="s">
        <v>216</v>
      </c>
      <c r="D60" s="18" t="s">
        <v>156</v>
      </c>
      <c r="E60" s="22"/>
      <c r="F60" s="22"/>
      <c r="G60" s="31" t="str">
        <f t="shared" si="2"/>
        <v/>
      </c>
      <c r="M60" s="45" t="s">
        <v>66</v>
      </c>
      <c r="N60" s="25">
        <v>56.099998474000003</v>
      </c>
      <c r="O60" s="46">
        <v>1.208511523426899E-2</v>
      </c>
    </row>
    <row r="61" spans="1:15" x14ac:dyDescent="0.2">
      <c r="A61" s="18" t="s">
        <v>299</v>
      </c>
      <c r="B61" s="18" t="s">
        <v>285</v>
      </c>
      <c r="C61" s="18" t="s">
        <v>216</v>
      </c>
      <c r="D61" s="18" t="s">
        <v>156</v>
      </c>
      <c r="E61" s="22"/>
      <c r="F61" s="22"/>
      <c r="G61" s="31" t="str">
        <f t="shared" si="2"/>
        <v/>
      </c>
      <c r="M61" s="45" t="s">
        <v>67</v>
      </c>
      <c r="N61" s="25">
        <v>13.399999619000001</v>
      </c>
      <c r="O61" s="46">
        <v>2.8866407119392031E-3</v>
      </c>
    </row>
    <row r="62" spans="1:15" x14ac:dyDescent="0.2">
      <c r="A62" s="18" t="s">
        <v>301</v>
      </c>
      <c r="B62" s="18" t="s">
        <v>285</v>
      </c>
      <c r="C62" s="18" t="s">
        <v>216</v>
      </c>
      <c r="D62" s="18" t="s">
        <v>156</v>
      </c>
      <c r="E62" s="22">
        <v>0.50999999046</v>
      </c>
      <c r="F62" s="22">
        <v>0.38199999928</v>
      </c>
      <c r="G62" s="31" t="str">
        <f t="shared" si="2"/>
        <v/>
      </c>
      <c r="M62" s="45" t="s">
        <v>387</v>
      </c>
      <c r="N62" s="25">
        <v>38.499999998999996</v>
      </c>
      <c r="O62" s="46">
        <v>8.2937067587070847E-3</v>
      </c>
    </row>
    <row r="63" spans="1:15" x14ac:dyDescent="0.2">
      <c r="A63" s="18" t="s">
        <v>303</v>
      </c>
      <c r="B63" s="18" t="s">
        <v>304</v>
      </c>
      <c r="C63" s="18" t="s">
        <v>286</v>
      </c>
      <c r="D63" s="18" t="s">
        <v>156</v>
      </c>
      <c r="E63" s="22">
        <v>0.20000000298000001</v>
      </c>
      <c r="F63" s="22">
        <v>0.15000000595999999</v>
      </c>
      <c r="G63" s="31" t="str">
        <f t="shared" si="2"/>
        <v/>
      </c>
      <c r="M63" s="45" t="s">
        <v>68</v>
      </c>
      <c r="N63" s="25">
        <v>56.5</v>
      </c>
      <c r="O63" s="46">
        <v>1.2171283944912251E-2</v>
      </c>
    </row>
    <row r="64" spans="1:15" x14ac:dyDescent="0.2">
      <c r="A64" s="18" t="s">
        <v>306</v>
      </c>
      <c r="B64" s="18" t="s">
        <v>304</v>
      </c>
      <c r="C64" s="18" t="s">
        <v>286</v>
      </c>
      <c r="D64" s="18" t="s">
        <v>156</v>
      </c>
      <c r="E64" s="22"/>
      <c r="F64" s="22"/>
      <c r="G64" s="31" t="str">
        <f t="shared" si="2"/>
        <v/>
      </c>
      <c r="M64" s="45" t="s">
        <v>69</v>
      </c>
      <c r="N64" s="25">
        <v>13.2000002861</v>
      </c>
      <c r="O64" s="46">
        <v>2.8435566646910801E-3</v>
      </c>
    </row>
    <row r="65" spans="1:15" x14ac:dyDescent="0.2">
      <c r="A65" s="18" t="s">
        <v>308</v>
      </c>
      <c r="B65" s="18" t="s">
        <v>304</v>
      </c>
      <c r="C65" s="18" t="s">
        <v>286</v>
      </c>
      <c r="D65" s="18" t="s">
        <v>156</v>
      </c>
      <c r="E65" s="22"/>
      <c r="F65" s="22"/>
      <c r="G65" s="31" t="str">
        <f t="shared" si="2"/>
        <v/>
      </c>
      <c r="M65" s="45" t="s">
        <v>70</v>
      </c>
      <c r="N65" s="25">
        <v>12.300000191000001</v>
      </c>
      <c r="O65" s="46">
        <v>2.6496777849050607E-3</v>
      </c>
    </row>
    <row r="66" spans="1:15" x14ac:dyDescent="0.2">
      <c r="A66" s="18" t="s">
        <v>310</v>
      </c>
      <c r="B66" s="18" t="s">
        <v>311</v>
      </c>
      <c r="C66" s="18" t="s">
        <v>286</v>
      </c>
      <c r="D66" s="18" t="s">
        <v>156</v>
      </c>
      <c r="E66" s="22"/>
      <c r="F66" s="22"/>
      <c r="G66" s="31" t="str">
        <f t="shared" si="2"/>
        <v/>
      </c>
      <c r="M66" s="45" t="s">
        <v>71</v>
      </c>
      <c r="N66" s="25">
        <v>67.099998474000003</v>
      </c>
      <c r="O66" s="46">
        <v>1.4454745736818278E-2</v>
      </c>
    </row>
    <row r="67" spans="1:15" x14ac:dyDescent="0.2">
      <c r="A67" s="18" t="s">
        <v>313</v>
      </c>
      <c r="B67" s="18" t="s">
        <v>311</v>
      </c>
      <c r="C67" s="18" t="s">
        <v>286</v>
      </c>
      <c r="D67" s="18" t="s">
        <v>156</v>
      </c>
      <c r="E67" s="22"/>
      <c r="F67" s="22"/>
      <c r="G67" s="31" t="str">
        <f t="shared" ref="G67:G98" si="3">IF(OR($D67="HV Customer", $D67="Normal"),$E67/$J$8,"")</f>
        <v/>
      </c>
      <c r="M67" s="45" t="s">
        <v>72</v>
      </c>
      <c r="N67" s="25">
        <v>29.100000381499999</v>
      </c>
      <c r="O67" s="46">
        <v>6.2687498661998459E-3</v>
      </c>
    </row>
    <row r="68" spans="1:15" x14ac:dyDescent="0.2">
      <c r="A68" s="18" t="s">
        <v>315</v>
      </c>
      <c r="B68" s="18" t="s">
        <v>20</v>
      </c>
      <c r="C68" s="18" t="s">
        <v>286</v>
      </c>
      <c r="D68" s="18" t="s">
        <v>316</v>
      </c>
      <c r="E68" s="22"/>
      <c r="F68" s="22"/>
      <c r="G68" s="31" t="str">
        <f t="shared" si="3"/>
        <v/>
      </c>
      <c r="M68" s="45" t="s">
        <v>73</v>
      </c>
      <c r="N68" s="25">
        <v>86.5</v>
      </c>
      <c r="O68" s="46">
        <v>1.8633912588228489E-2</v>
      </c>
    </row>
    <row r="69" spans="1:15" x14ac:dyDescent="0.2">
      <c r="A69" s="18" t="s">
        <v>315</v>
      </c>
      <c r="B69" s="18" t="s">
        <v>85</v>
      </c>
      <c r="C69" s="18" t="s">
        <v>286</v>
      </c>
      <c r="D69" s="18" t="s">
        <v>316</v>
      </c>
      <c r="E69" s="22"/>
      <c r="F69" s="22"/>
      <c r="G69" s="31" t="str">
        <f t="shared" si="3"/>
        <v/>
      </c>
      <c r="M69" s="45" t="s">
        <v>74</v>
      </c>
      <c r="N69" s="25">
        <v>27.100000381000001</v>
      </c>
      <c r="O69" s="46">
        <v>5.8379079565377204E-3</v>
      </c>
    </row>
    <row r="70" spans="1:15" x14ac:dyDescent="0.2">
      <c r="A70" s="18" t="s">
        <v>315</v>
      </c>
      <c r="B70" s="18" t="s">
        <v>311</v>
      </c>
      <c r="C70" s="18" t="s">
        <v>286</v>
      </c>
      <c r="D70" s="18" t="s">
        <v>316</v>
      </c>
      <c r="E70" s="22"/>
      <c r="F70" s="22"/>
      <c r="G70" s="31" t="str">
        <f t="shared" si="3"/>
        <v/>
      </c>
      <c r="M70" s="45" t="s">
        <v>75</v>
      </c>
      <c r="N70" s="25">
        <v>46</v>
      </c>
      <c r="O70" s="46">
        <v>9.9093639197515675E-3</v>
      </c>
    </row>
    <row r="71" spans="1:15" x14ac:dyDescent="0.2">
      <c r="A71" s="18" t="s">
        <v>320</v>
      </c>
      <c r="B71" s="18" t="s">
        <v>20</v>
      </c>
      <c r="C71" s="18" t="s">
        <v>286</v>
      </c>
      <c r="D71" s="18" t="s">
        <v>316</v>
      </c>
      <c r="E71" s="22"/>
      <c r="F71" s="22"/>
      <c r="G71" s="31" t="str">
        <f t="shared" si="3"/>
        <v/>
      </c>
      <c r="M71" s="45" t="s">
        <v>76</v>
      </c>
      <c r="N71" s="25">
        <v>32.599998474000003</v>
      </c>
      <c r="O71" s="46">
        <v>7.0227227970046033E-3</v>
      </c>
    </row>
    <row r="72" spans="1:15" x14ac:dyDescent="0.2">
      <c r="A72" s="18" t="s">
        <v>320</v>
      </c>
      <c r="B72" s="18" t="s">
        <v>85</v>
      </c>
      <c r="C72" s="18" t="s">
        <v>286</v>
      </c>
      <c r="D72" s="18" t="s">
        <v>316</v>
      </c>
      <c r="E72" s="22"/>
      <c r="F72" s="22"/>
      <c r="G72" s="31" t="str">
        <f t="shared" si="3"/>
        <v/>
      </c>
      <c r="M72" s="45" t="s">
        <v>77</v>
      </c>
      <c r="N72" s="25">
        <v>42.400001525999997</v>
      </c>
      <c r="O72" s="46">
        <v>9.1338488112859949E-3</v>
      </c>
    </row>
    <row r="73" spans="1:15" x14ac:dyDescent="0.2">
      <c r="A73" s="18" t="s">
        <v>320</v>
      </c>
      <c r="B73" s="18" t="s">
        <v>321</v>
      </c>
      <c r="C73" s="18" t="s">
        <v>187</v>
      </c>
      <c r="D73" s="18" t="s">
        <v>156</v>
      </c>
      <c r="E73" s="22">
        <v>4</v>
      </c>
      <c r="F73" s="22">
        <v>1.3147367239000001</v>
      </c>
      <c r="G73" s="31" t="str">
        <f t="shared" si="3"/>
        <v/>
      </c>
      <c r="M73" s="45" t="s">
        <v>78</v>
      </c>
      <c r="N73" s="25">
        <v>60.5</v>
      </c>
      <c r="O73" s="46">
        <v>1.3032967764021082E-2</v>
      </c>
    </row>
    <row r="74" spans="1:15" x14ac:dyDescent="0.2">
      <c r="A74" s="18" t="s">
        <v>182</v>
      </c>
      <c r="B74" s="18" t="s">
        <v>183</v>
      </c>
      <c r="C74" s="18" t="s">
        <v>184</v>
      </c>
      <c r="D74" s="18" t="s">
        <v>161</v>
      </c>
      <c r="E74" s="22">
        <v>3.4000000953999998</v>
      </c>
      <c r="F74" s="22">
        <v>0.20000000298000001</v>
      </c>
      <c r="G74" s="31">
        <f t="shared" si="3"/>
        <v>7.3243126679366612E-4</v>
      </c>
      <c r="M74" s="45" t="s">
        <v>79</v>
      </c>
      <c r="N74" s="25">
        <v>14.300000191000001</v>
      </c>
      <c r="O74" s="46">
        <v>3.0805196944594763E-3</v>
      </c>
    </row>
    <row r="75" spans="1:15" x14ac:dyDescent="0.2">
      <c r="A75" s="18" t="s">
        <v>186</v>
      </c>
      <c r="B75" s="18" t="s">
        <v>117</v>
      </c>
      <c r="C75" s="18" t="s">
        <v>187</v>
      </c>
      <c r="D75" s="18" t="s">
        <v>161</v>
      </c>
      <c r="E75" s="22">
        <v>3.7999999522999999</v>
      </c>
      <c r="F75" s="22">
        <v>1.7000000476999999</v>
      </c>
      <c r="G75" s="31">
        <f t="shared" si="3"/>
        <v>8.185996178778107E-4</v>
      </c>
      <c r="M75" s="45" t="s">
        <v>80</v>
      </c>
      <c r="N75" s="25">
        <v>27.5</v>
      </c>
      <c r="O75" s="46">
        <v>5.924076256373219E-3</v>
      </c>
    </row>
    <row r="76" spans="1:15" x14ac:dyDescent="0.2">
      <c r="A76" s="18" t="s">
        <v>190</v>
      </c>
      <c r="B76" s="18" t="s">
        <v>191</v>
      </c>
      <c r="C76" s="18" t="s">
        <v>192</v>
      </c>
      <c r="D76" s="18" t="s">
        <v>161</v>
      </c>
      <c r="E76" s="22">
        <v>0.60000002383999995</v>
      </c>
      <c r="F76" s="22">
        <v>0.30000001191999998</v>
      </c>
      <c r="G76" s="31">
        <f t="shared" si="3"/>
        <v>1.2925257800196034E-4</v>
      </c>
      <c r="M76" s="45" t="s">
        <v>81</v>
      </c>
      <c r="N76" s="25">
        <v>55.099998474000003</v>
      </c>
      <c r="O76" s="46">
        <v>1.1869694279491782E-2</v>
      </c>
    </row>
    <row r="77" spans="1:15" x14ac:dyDescent="0.2">
      <c r="A77" s="18" t="s">
        <v>195</v>
      </c>
      <c r="B77" s="18" t="s">
        <v>120</v>
      </c>
      <c r="C77" s="18" t="s">
        <v>196</v>
      </c>
      <c r="D77" s="18" t="s">
        <v>161</v>
      </c>
      <c r="E77" s="22">
        <v>9.5</v>
      </c>
      <c r="F77" s="22">
        <v>1.7999999523000001</v>
      </c>
      <c r="G77" s="31">
        <f t="shared" si="3"/>
        <v>2.0464990703834758E-3</v>
      </c>
      <c r="M77" s="45" t="s">
        <v>82</v>
      </c>
      <c r="N77" s="25">
        <v>52.799999237000002</v>
      </c>
      <c r="O77" s="46">
        <v>1.1374226247870392E-2</v>
      </c>
    </row>
    <row r="78" spans="1:15" x14ac:dyDescent="0.2">
      <c r="A78" s="18" t="s">
        <v>198</v>
      </c>
      <c r="B78" s="18" t="s">
        <v>199</v>
      </c>
      <c r="C78" s="18" t="s">
        <v>184</v>
      </c>
      <c r="D78" s="18" t="s">
        <v>161</v>
      </c>
      <c r="E78" s="22">
        <v>130.1000061</v>
      </c>
      <c r="F78" s="22">
        <v>26.700000762999998</v>
      </c>
      <c r="G78" s="31">
        <f t="shared" si="3"/>
        <v>2.8026267530582582E-2</v>
      </c>
      <c r="M78" s="45" t="s">
        <v>83</v>
      </c>
      <c r="N78" s="25">
        <v>38.099998474000003</v>
      </c>
      <c r="O78" s="46">
        <v>8.2075380482792473E-3</v>
      </c>
    </row>
    <row r="79" spans="1:15" x14ac:dyDescent="0.2">
      <c r="A79" s="18" t="s">
        <v>201</v>
      </c>
      <c r="B79" s="18" t="s">
        <v>121</v>
      </c>
      <c r="C79" s="18" t="s">
        <v>187</v>
      </c>
      <c r="D79" s="18" t="s">
        <v>161</v>
      </c>
      <c r="E79" s="22">
        <v>3.7000000477000001</v>
      </c>
      <c r="F79" s="22">
        <v>0.5</v>
      </c>
      <c r="G79" s="31">
        <f t="shared" si="3"/>
        <v>7.9705754295124906E-4</v>
      </c>
      <c r="M79" s="45" t="s">
        <v>84</v>
      </c>
      <c r="N79" s="25">
        <v>67.400001525999997</v>
      </c>
      <c r="O79" s="46">
        <v>1.4519372680716194E-2</v>
      </c>
    </row>
    <row r="80" spans="1:15" x14ac:dyDescent="0.2">
      <c r="A80" s="18" t="s">
        <v>519</v>
      </c>
      <c r="B80" s="18" t="s">
        <v>557</v>
      </c>
      <c r="C80" s="18" t="s">
        <v>241</v>
      </c>
      <c r="D80" s="18" t="s">
        <v>161</v>
      </c>
      <c r="E80" s="22">
        <v>5.4000000954000003</v>
      </c>
      <c r="F80" s="22">
        <v>1.7999999523000001</v>
      </c>
      <c r="G80" s="31">
        <f t="shared" si="3"/>
        <v>1.1632731763480822E-3</v>
      </c>
      <c r="M80" s="45" t="s">
        <v>85</v>
      </c>
      <c r="N80" s="25">
        <v>24.700000762999998</v>
      </c>
      <c r="O80" s="46">
        <v>5.3208977473632249E-3</v>
      </c>
    </row>
    <row r="81" spans="1:15" x14ac:dyDescent="0.2">
      <c r="A81" s="18" t="s">
        <v>203</v>
      </c>
      <c r="B81" s="18" t="s">
        <v>122</v>
      </c>
      <c r="C81" s="18" t="s">
        <v>192</v>
      </c>
      <c r="D81" s="18" t="s">
        <v>161</v>
      </c>
      <c r="E81" s="22">
        <v>9.5</v>
      </c>
      <c r="F81" s="22">
        <v>2.7999999522999999</v>
      </c>
      <c r="G81" s="31">
        <f t="shared" si="3"/>
        <v>2.0464990703834758E-3</v>
      </c>
      <c r="M81" s="45" t="s">
        <v>86</v>
      </c>
      <c r="N81" s="25">
        <v>30.700000762999998</v>
      </c>
      <c r="O81" s="46">
        <v>6.6134234760264728E-3</v>
      </c>
    </row>
    <row r="82" spans="1:15" x14ac:dyDescent="0.2">
      <c r="A82" s="18" t="s">
        <v>205</v>
      </c>
      <c r="B82" s="18" t="s">
        <v>123</v>
      </c>
      <c r="C82" s="18" t="s">
        <v>187</v>
      </c>
      <c r="D82" s="18" t="s">
        <v>161</v>
      </c>
      <c r="E82" s="22">
        <v>0</v>
      </c>
      <c r="F82" s="22">
        <v>0</v>
      </c>
      <c r="G82" s="31">
        <f t="shared" si="3"/>
        <v>0</v>
      </c>
      <c r="M82" s="45" t="s">
        <v>87</v>
      </c>
      <c r="N82" s="25">
        <v>22.700000762999998</v>
      </c>
      <c r="O82" s="46">
        <v>4.8900558378088092E-3</v>
      </c>
    </row>
    <row r="83" spans="1:15" x14ac:dyDescent="0.2">
      <c r="A83" s="18" t="s">
        <v>207</v>
      </c>
      <c r="B83" s="18" t="s">
        <v>124</v>
      </c>
      <c r="C83" s="18" t="s">
        <v>194</v>
      </c>
      <c r="D83" s="18" t="s">
        <v>161</v>
      </c>
      <c r="E83" s="22">
        <v>72.400001525999997</v>
      </c>
      <c r="F83" s="22">
        <v>16.100000381000001</v>
      </c>
      <c r="G83" s="31">
        <f t="shared" si="3"/>
        <v>1.5596477454602234E-2</v>
      </c>
      <c r="M83" s="45" t="s">
        <v>88</v>
      </c>
      <c r="N83" s="25">
        <v>32.599998474000003</v>
      </c>
      <c r="O83" s="46">
        <v>7.0227227970046033E-3</v>
      </c>
    </row>
    <row r="84" spans="1:15" x14ac:dyDescent="0.2">
      <c r="A84" s="80" t="s">
        <v>602</v>
      </c>
      <c r="B84" s="80" t="s">
        <v>23</v>
      </c>
      <c r="C84" s="80" t="s">
        <v>184</v>
      </c>
      <c r="D84" s="80" t="s">
        <v>161</v>
      </c>
      <c r="E84" s="22">
        <v>30</v>
      </c>
      <c r="F84" s="22">
        <v>9.8999996185000008</v>
      </c>
      <c r="G84" s="31">
        <f t="shared" si="3"/>
        <v>6.4626286433162395E-3</v>
      </c>
      <c r="M84" s="45" t="s">
        <v>560</v>
      </c>
      <c r="N84" s="25">
        <v>15.800000190799999</v>
      </c>
      <c r="O84" s="46">
        <v>3.4036511265822041E-3</v>
      </c>
    </row>
    <row r="85" spans="1:15" x14ac:dyDescent="0.2">
      <c r="A85" s="18" t="s">
        <v>210</v>
      </c>
      <c r="B85" s="18" t="s">
        <v>126</v>
      </c>
      <c r="C85" s="18" t="s">
        <v>211</v>
      </c>
      <c r="D85" s="18" t="s">
        <v>161</v>
      </c>
      <c r="E85" s="22">
        <v>10.600000380999999</v>
      </c>
      <c r="F85" s="22">
        <v>6.3000001906999996</v>
      </c>
      <c r="G85" s="31">
        <f t="shared" si="3"/>
        <v>2.283462202713788E-3</v>
      </c>
      <c r="M85" s="45" t="s">
        <v>91</v>
      </c>
      <c r="N85" s="25">
        <v>50.799999237000002</v>
      </c>
      <c r="O85" s="46">
        <v>1.0943384338315976E-2</v>
      </c>
    </row>
    <row r="86" spans="1:15" x14ac:dyDescent="0.2">
      <c r="A86" s="18" t="s">
        <v>213</v>
      </c>
      <c r="B86" s="18" t="s">
        <v>125</v>
      </c>
      <c r="C86" s="18" t="s">
        <v>187</v>
      </c>
      <c r="D86" s="18" t="s">
        <v>161</v>
      </c>
      <c r="E86" s="22">
        <v>5.8000001906999996</v>
      </c>
      <c r="F86" s="22">
        <v>3.0999999046000002</v>
      </c>
      <c r="G86" s="31">
        <f t="shared" si="3"/>
        <v>1.2494415787885822E-3</v>
      </c>
      <c r="M86" s="45" t="s">
        <v>92</v>
      </c>
      <c r="N86" s="25">
        <v>65.699996948000006</v>
      </c>
      <c r="O86" s="46">
        <v>1.4153156071397811E-2</v>
      </c>
    </row>
    <row r="87" spans="1:15" x14ac:dyDescent="0.2">
      <c r="A87" s="18" t="s">
        <v>215</v>
      </c>
      <c r="B87" s="18" t="s">
        <v>127</v>
      </c>
      <c r="C87" s="18" t="s">
        <v>216</v>
      </c>
      <c r="D87" s="18" t="s">
        <v>161</v>
      </c>
      <c r="E87" s="22">
        <v>10</v>
      </c>
      <c r="F87" s="22">
        <v>6.5999999045999997</v>
      </c>
      <c r="G87" s="31">
        <f t="shared" si="3"/>
        <v>2.1542095477720797E-3</v>
      </c>
      <c r="M87" s="45" t="s">
        <v>93</v>
      </c>
      <c r="N87" s="25">
        <v>56.200000762999998</v>
      </c>
      <c r="O87" s="46">
        <v>1.2106657822845276E-2</v>
      </c>
    </row>
    <row r="88" spans="1:15" x14ac:dyDescent="0.2">
      <c r="A88" s="18" t="s">
        <v>218</v>
      </c>
      <c r="B88" s="18" t="s">
        <v>28</v>
      </c>
      <c r="C88" s="18" t="s">
        <v>192</v>
      </c>
      <c r="D88" s="18" t="s">
        <v>161</v>
      </c>
      <c r="E88" s="22">
        <v>8.1000003814999992</v>
      </c>
      <c r="F88" s="22">
        <v>3.2999999522999999</v>
      </c>
      <c r="G88" s="31">
        <f t="shared" si="3"/>
        <v>1.7449098158784787E-3</v>
      </c>
      <c r="M88" s="45" t="s">
        <v>437</v>
      </c>
      <c r="N88" s="25">
        <v>0</v>
      </c>
      <c r="O88" s="46">
        <v>0</v>
      </c>
    </row>
    <row r="89" spans="1:15" x14ac:dyDescent="0.2">
      <c r="A89" s="18" t="s">
        <v>221</v>
      </c>
      <c r="B89" s="18" t="s">
        <v>128</v>
      </c>
      <c r="C89" s="18" t="s">
        <v>155</v>
      </c>
      <c r="D89" s="18" t="s">
        <v>161</v>
      </c>
      <c r="E89" s="22">
        <v>18.5</v>
      </c>
      <c r="F89" s="22">
        <v>3.9000000953999998</v>
      </c>
      <c r="G89" s="31">
        <f t="shared" si="3"/>
        <v>3.9852876633783476E-3</v>
      </c>
      <c r="M89" s="45" t="s">
        <v>94</v>
      </c>
      <c r="N89" s="25">
        <v>94.400001525999997</v>
      </c>
      <c r="O89" s="46">
        <v>2.0335738459700808E-2</v>
      </c>
    </row>
    <row r="90" spans="1:15" x14ac:dyDescent="0.2">
      <c r="A90" s="18" t="s">
        <v>223</v>
      </c>
      <c r="B90" s="18" t="s">
        <v>224</v>
      </c>
      <c r="C90" s="18" t="s">
        <v>155</v>
      </c>
      <c r="D90" s="18" t="s">
        <v>161</v>
      </c>
      <c r="E90" s="22">
        <v>8.1999998092999995</v>
      </c>
      <c r="F90" s="22">
        <v>0.30000001191999998</v>
      </c>
      <c r="G90" s="31">
        <f t="shared" si="3"/>
        <v>1.7664517880923291E-3</v>
      </c>
      <c r="M90" s="45" t="s">
        <v>95</v>
      </c>
      <c r="N90" s="25">
        <v>52.900001525999997</v>
      </c>
      <c r="O90" s="46">
        <v>1.1395768836446678E-2</v>
      </c>
    </row>
    <row r="91" spans="1:15" x14ac:dyDescent="0.2">
      <c r="A91" s="18" t="s">
        <v>517</v>
      </c>
      <c r="B91" s="18" t="s">
        <v>518</v>
      </c>
      <c r="C91" s="18" t="s">
        <v>187</v>
      </c>
      <c r="D91" s="18" t="s">
        <v>161</v>
      </c>
      <c r="E91" s="22">
        <v>27</v>
      </c>
      <c r="F91" s="22">
        <v>8.8999996185000008</v>
      </c>
      <c r="G91" s="31">
        <f t="shared" si="3"/>
        <v>5.8163657789846151E-3</v>
      </c>
      <c r="M91" s="45" t="s">
        <v>96</v>
      </c>
      <c r="N91" s="25">
        <v>27.100000381000001</v>
      </c>
      <c r="O91" s="46">
        <v>5.8379079565377204E-3</v>
      </c>
    </row>
    <row r="92" spans="1:15" x14ac:dyDescent="0.2">
      <c r="A92" s="18" t="s">
        <v>227</v>
      </c>
      <c r="B92" s="18" t="s">
        <v>130</v>
      </c>
      <c r="C92" s="18" t="s">
        <v>187</v>
      </c>
      <c r="D92" s="18" t="s">
        <v>161</v>
      </c>
      <c r="E92" s="22">
        <v>21.5</v>
      </c>
      <c r="F92" s="22">
        <v>-1.5</v>
      </c>
      <c r="G92" s="31">
        <f t="shared" si="3"/>
        <v>4.6315505277099711E-3</v>
      </c>
      <c r="M92" s="45" t="s">
        <v>97</v>
      </c>
      <c r="N92" s="25">
        <v>1.3999999761999999</v>
      </c>
      <c r="O92" s="46">
        <v>3.0158933156107244E-4</v>
      </c>
    </row>
    <row r="93" spans="1:15" x14ac:dyDescent="0.2">
      <c r="A93" s="18" t="s">
        <v>229</v>
      </c>
      <c r="B93" s="18" t="s">
        <v>131</v>
      </c>
      <c r="C93" s="18" t="s">
        <v>155</v>
      </c>
      <c r="D93" s="18" t="s">
        <v>161</v>
      </c>
      <c r="E93" s="22">
        <v>9.3999996185000008</v>
      </c>
      <c r="F93" s="22">
        <v>5.8000001906999996</v>
      </c>
      <c r="G93" s="31">
        <f t="shared" si="3"/>
        <v>2.0249568927226611E-3</v>
      </c>
      <c r="M93" s="45" t="s">
        <v>98</v>
      </c>
      <c r="N93" s="25">
        <v>9</v>
      </c>
      <c r="O93" s="46">
        <v>1.9387885929948716E-3</v>
      </c>
    </row>
    <row r="94" spans="1:15" x14ac:dyDescent="0.2">
      <c r="A94" s="18" t="s">
        <v>232</v>
      </c>
      <c r="B94" s="18" t="s">
        <v>132</v>
      </c>
      <c r="C94" s="18" t="s">
        <v>216</v>
      </c>
      <c r="D94" s="18" t="s">
        <v>161</v>
      </c>
      <c r="E94" s="22">
        <v>9.3999996185000008</v>
      </c>
      <c r="F94" s="22">
        <v>5.1999998093000004</v>
      </c>
      <c r="G94" s="31">
        <f t="shared" si="3"/>
        <v>2.0249568927226611E-3</v>
      </c>
      <c r="M94" s="45" t="s">
        <v>99</v>
      </c>
      <c r="N94" s="25">
        <v>0</v>
      </c>
      <c r="O94" s="46">
        <v>0</v>
      </c>
    </row>
    <row r="95" spans="1:15" x14ac:dyDescent="0.2">
      <c r="A95" s="18" t="s">
        <v>234</v>
      </c>
      <c r="B95" s="18" t="s">
        <v>133</v>
      </c>
      <c r="C95" s="18" t="s">
        <v>155</v>
      </c>
      <c r="D95" s="18" t="s">
        <v>161</v>
      </c>
      <c r="E95" s="22">
        <v>111</v>
      </c>
      <c r="F95" s="22">
        <v>6.9999999999</v>
      </c>
      <c r="G95" s="31">
        <f t="shared" si="3"/>
        <v>2.3911725980270086E-2</v>
      </c>
      <c r="M95" s="45" t="s">
        <v>100</v>
      </c>
      <c r="N95" s="25">
        <v>4.9000000954000003</v>
      </c>
      <c r="O95" s="46">
        <v>1.0555626989594781E-3</v>
      </c>
    </row>
    <row r="96" spans="1:15" x14ac:dyDescent="0.2">
      <c r="A96" s="18" t="s">
        <v>237</v>
      </c>
      <c r="B96" s="18" t="s">
        <v>119</v>
      </c>
      <c r="C96" s="18" t="s">
        <v>194</v>
      </c>
      <c r="D96" s="18" t="s">
        <v>161</v>
      </c>
      <c r="E96" s="22">
        <v>41</v>
      </c>
      <c r="F96" s="22">
        <v>1.2000000476999999</v>
      </c>
      <c r="G96" s="31">
        <f t="shared" si="3"/>
        <v>8.8322591458655265E-3</v>
      </c>
      <c r="M96" s="45" t="s">
        <v>101</v>
      </c>
      <c r="N96" s="25">
        <v>84.599998474000003</v>
      </c>
      <c r="O96" s="46">
        <v>1.8224612445419418E-2</v>
      </c>
    </row>
    <row r="97" spans="1:15" x14ac:dyDescent="0.2">
      <c r="A97" s="18" t="s">
        <v>558</v>
      </c>
      <c r="B97" s="18" t="s">
        <v>559</v>
      </c>
      <c r="C97" s="18" t="s">
        <v>216</v>
      </c>
      <c r="D97" s="18" t="s">
        <v>161</v>
      </c>
      <c r="E97" s="22">
        <v>10</v>
      </c>
      <c r="F97" s="22">
        <v>3.2999999522999999</v>
      </c>
      <c r="G97" s="31">
        <f t="shared" si="3"/>
        <v>2.1542095477720797E-3</v>
      </c>
      <c r="M97" s="45" t="s">
        <v>102</v>
      </c>
      <c r="N97" s="25">
        <v>34.799999237000002</v>
      </c>
      <c r="O97" s="46">
        <v>7.4966490618806492E-3</v>
      </c>
    </row>
    <row r="98" spans="1:15" x14ac:dyDescent="0.2">
      <c r="A98" s="18" t="s">
        <v>240</v>
      </c>
      <c r="B98" s="18" t="s">
        <v>41</v>
      </c>
      <c r="C98" s="18" t="s">
        <v>241</v>
      </c>
      <c r="D98" s="18" t="s">
        <v>161</v>
      </c>
      <c r="E98" s="22">
        <v>5</v>
      </c>
      <c r="F98" s="22">
        <v>0</v>
      </c>
      <c r="G98" s="31">
        <f t="shared" si="3"/>
        <v>1.0771047738860398E-3</v>
      </c>
      <c r="M98" s="45" t="s">
        <v>103</v>
      </c>
      <c r="N98" s="25">
        <v>61.700000762999998</v>
      </c>
      <c r="O98" s="46">
        <v>1.329147307411992E-2</v>
      </c>
    </row>
    <row r="99" spans="1:15" x14ac:dyDescent="0.2">
      <c r="A99" s="18" t="s">
        <v>243</v>
      </c>
      <c r="B99" s="18" t="s">
        <v>134</v>
      </c>
      <c r="C99" s="18" t="s">
        <v>216</v>
      </c>
      <c r="D99" s="18" t="s">
        <v>161</v>
      </c>
      <c r="E99" s="22">
        <v>6.8000001906999996</v>
      </c>
      <c r="F99" s="22">
        <v>2.4000000953999998</v>
      </c>
      <c r="G99" s="31">
        <f t="shared" ref="G99:G106" si="4">IF(OR($D99="HV Customer", $D99="Normal"),$E99/$J$8,"")</f>
        <v>1.4648625335657902E-3</v>
      </c>
      <c r="M99" s="45" t="s">
        <v>104</v>
      </c>
      <c r="N99" s="25">
        <v>18.600000381000001</v>
      </c>
      <c r="O99" s="46">
        <v>4.006829840931452E-3</v>
      </c>
    </row>
    <row r="100" spans="1:15" x14ac:dyDescent="0.2">
      <c r="A100" s="18" t="s">
        <v>246</v>
      </c>
      <c r="B100" s="18" t="s">
        <v>81</v>
      </c>
      <c r="C100" s="18" t="s">
        <v>247</v>
      </c>
      <c r="D100" s="18" t="s">
        <v>161</v>
      </c>
      <c r="E100" s="22">
        <v>11.699999808999999</v>
      </c>
      <c r="F100" s="22">
        <v>1.2000000476999999</v>
      </c>
      <c r="G100" s="31">
        <f t="shared" si="4"/>
        <v>2.5204251297479309E-3</v>
      </c>
      <c r="M100" s="45" t="s">
        <v>105</v>
      </c>
      <c r="N100" s="25">
        <v>17</v>
      </c>
      <c r="O100" s="46">
        <v>3.6621562312125354E-3</v>
      </c>
    </row>
    <row r="101" spans="1:15" x14ac:dyDescent="0.2">
      <c r="A101" s="18" t="s">
        <v>250</v>
      </c>
      <c r="B101" s="18" t="s">
        <v>136</v>
      </c>
      <c r="C101" s="18" t="s">
        <v>247</v>
      </c>
      <c r="D101" s="18" t="s">
        <v>161</v>
      </c>
      <c r="E101" s="22">
        <v>10.100000380999999</v>
      </c>
      <c r="F101" s="22">
        <v>3.9000000953999998</v>
      </c>
      <c r="G101" s="31">
        <f t="shared" si="4"/>
        <v>2.1757517253251841E-3</v>
      </c>
      <c r="M101" s="45" t="s">
        <v>311</v>
      </c>
      <c r="N101" s="25">
        <v>31.3000001903</v>
      </c>
      <c r="O101" s="46">
        <v>6.742675925521217E-3</v>
      </c>
    </row>
    <row r="102" spans="1:15" x14ac:dyDescent="0.2">
      <c r="A102" s="18" t="s">
        <v>252</v>
      </c>
      <c r="B102" s="18" t="s">
        <v>137</v>
      </c>
      <c r="C102" s="18" t="s">
        <v>187</v>
      </c>
      <c r="D102" s="18" t="s">
        <v>161</v>
      </c>
      <c r="E102" s="22">
        <v>2.5</v>
      </c>
      <c r="F102" s="22">
        <v>0.10000000149</v>
      </c>
      <c r="G102" s="31">
        <f t="shared" si="4"/>
        <v>5.3855238694301992E-4</v>
      </c>
      <c r="M102" s="45" t="s">
        <v>108</v>
      </c>
      <c r="N102" s="25">
        <v>29.399999618999999</v>
      </c>
      <c r="O102" s="46">
        <v>6.3333759883745303E-3</v>
      </c>
    </row>
    <row r="103" spans="1:15" x14ac:dyDescent="0.2">
      <c r="A103" s="18" t="s">
        <v>255</v>
      </c>
      <c r="B103" s="18" t="s">
        <v>138</v>
      </c>
      <c r="C103" s="18" t="s">
        <v>187</v>
      </c>
      <c r="D103" s="18" t="s">
        <v>161</v>
      </c>
      <c r="E103" s="22">
        <v>21.799999237000002</v>
      </c>
      <c r="F103" s="22">
        <v>12.600000380999999</v>
      </c>
      <c r="G103" s="31">
        <f t="shared" si="4"/>
        <v>4.6961766497769456E-3</v>
      </c>
      <c r="M103" s="45" t="s">
        <v>109</v>
      </c>
      <c r="N103" s="25">
        <v>68.5</v>
      </c>
      <c r="O103" s="46">
        <v>1.4756335402238746E-2</v>
      </c>
    </row>
    <row r="104" spans="1:15" x14ac:dyDescent="0.2">
      <c r="A104" s="18" t="s">
        <v>257</v>
      </c>
      <c r="B104" s="18" t="s">
        <v>139</v>
      </c>
      <c r="C104" s="18" t="s">
        <v>184</v>
      </c>
      <c r="D104" s="18" t="s">
        <v>161</v>
      </c>
      <c r="E104" s="22">
        <v>4.3000001906999996</v>
      </c>
      <c r="F104" s="22">
        <v>1.5</v>
      </c>
      <c r="G104" s="31">
        <f t="shared" si="4"/>
        <v>9.2631014662277031E-4</v>
      </c>
      <c r="M104" s="45" t="s">
        <v>110</v>
      </c>
      <c r="N104" s="25">
        <v>0</v>
      </c>
      <c r="O104" s="46">
        <v>0</v>
      </c>
    </row>
    <row r="105" spans="1:15" x14ac:dyDescent="0.2">
      <c r="A105" s="18" t="s">
        <v>259</v>
      </c>
      <c r="B105" s="18" t="s">
        <v>140</v>
      </c>
      <c r="C105" s="18" t="s">
        <v>187</v>
      </c>
      <c r="D105" s="18" t="s">
        <v>161</v>
      </c>
      <c r="E105" s="22">
        <v>30.899999618999999</v>
      </c>
      <c r="F105" s="22">
        <v>14.5</v>
      </c>
      <c r="G105" s="31">
        <f t="shared" si="4"/>
        <v>6.656507420540342E-3</v>
      </c>
      <c r="M105" s="45" t="s">
        <v>111</v>
      </c>
      <c r="N105" s="25">
        <v>59.400001525999997</v>
      </c>
      <c r="O105" s="46">
        <v>1.279600504249853E-2</v>
      </c>
    </row>
    <row r="106" spans="1:15" x14ac:dyDescent="0.2">
      <c r="A106" s="18" t="s">
        <v>262</v>
      </c>
      <c r="B106" s="18" t="s">
        <v>141</v>
      </c>
      <c r="C106" s="18" t="s">
        <v>194</v>
      </c>
      <c r="D106" s="18" t="s">
        <v>161</v>
      </c>
      <c r="E106" s="22">
        <v>18.700000762999998</v>
      </c>
      <c r="F106" s="22">
        <v>5.1999998093000004</v>
      </c>
      <c r="G106" s="31">
        <f t="shared" si="4"/>
        <v>4.028372018699977E-3</v>
      </c>
      <c r="M106" s="45" t="s">
        <v>112</v>
      </c>
      <c r="N106" s="25">
        <v>2</v>
      </c>
      <c r="O106" s="46">
        <v>4.3084190955441595E-4</v>
      </c>
    </row>
    <row r="107" spans="1:15" x14ac:dyDescent="0.2">
      <c r="A107" s="18" t="s">
        <v>356</v>
      </c>
      <c r="B107" s="18" t="s">
        <v>357</v>
      </c>
      <c r="C107" s="18" t="s">
        <v>187</v>
      </c>
      <c r="D107" s="18" t="s">
        <v>165</v>
      </c>
      <c r="E107" s="22">
        <v>63.900001525999997</v>
      </c>
      <c r="F107" s="22">
        <v>27.799999237000002</v>
      </c>
      <c r="G107" s="38">
        <f>H107/$J$8</f>
        <v>5.7309103982697241E-4</v>
      </c>
      <c r="H107" s="64">
        <f>-'SWIS_25-26_IMB_GEN'!$C$51</f>
        <v>2.6603309804270108</v>
      </c>
      <c r="M107" s="45" t="s">
        <v>113</v>
      </c>
      <c r="N107" s="25">
        <v>11.300000191000001</v>
      </c>
      <c r="O107" s="46">
        <v>2.4342568301278524E-3</v>
      </c>
    </row>
    <row r="108" spans="1:15" x14ac:dyDescent="0.2">
      <c r="A108" s="18" t="s">
        <v>359</v>
      </c>
      <c r="B108" s="18" t="s">
        <v>118</v>
      </c>
      <c r="C108" s="18" t="s">
        <v>194</v>
      </c>
      <c r="D108" s="18" t="s">
        <v>165</v>
      </c>
      <c r="E108" s="22">
        <v>50.900001525999997</v>
      </c>
      <c r="F108" s="22">
        <v>18.799999237000002</v>
      </c>
      <c r="G108" s="38">
        <f>H108/$J$8</f>
        <v>4.4225400954029121E-3</v>
      </c>
      <c r="H108" s="64">
        <f>-'SWIS_25-26_IMB_GEN'!$C$52</f>
        <v>20.529758119291497</v>
      </c>
      <c r="M108" s="45" t="s">
        <v>114</v>
      </c>
      <c r="N108" s="25">
        <v>56.599998474000003</v>
      </c>
      <c r="O108" s="46">
        <v>1.2192825711657595E-2</v>
      </c>
    </row>
    <row r="109" spans="1:15" x14ac:dyDescent="0.2">
      <c r="A109" s="18" t="s">
        <v>361</v>
      </c>
      <c r="B109" s="18" t="s">
        <v>118</v>
      </c>
      <c r="C109" s="18" t="s">
        <v>194</v>
      </c>
      <c r="D109" s="18" t="s">
        <v>165</v>
      </c>
      <c r="E109" s="22">
        <v>35.599998474000003</v>
      </c>
      <c r="F109" s="22">
        <v>13.199999808999999</v>
      </c>
      <c r="G109" s="31" t="str">
        <f>IF(OR($D109="HV Customer", $D109="Normal"),$E109/$J$8,"")</f>
        <v/>
      </c>
      <c r="M109" s="45" t="s">
        <v>504</v>
      </c>
      <c r="N109" s="25">
        <v>3927.9200038327208</v>
      </c>
      <c r="O109" s="46">
        <v>0.84615627751413902</v>
      </c>
    </row>
    <row r="110" spans="1:15" ht="15" x14ac:dyDescent="0.25">
      <c r="A110" s="18" t="s">
        <v>363</v>
      </c>
      <c r="B110" s="18" t="s">
        <v>118</v>
      </c>
      <c r="C110" s="18" t="s">
        <v>194</v>
      </c>
      <c r="D110" s="18" t="s">
        <v>165</v>
      </c>
      <c r="E110" s="22">
        <v>35.599998474000003</v>
      </c>
      <c r="F110" s="22">
        <v>13.199999808999999</v>
      </c>
      <c r="G110" s="31" t="str">
        <f>IF(OR($D110="HV Customer", $D110="Normal"),$E110/$J$8,"")</f>
        <v/>
      </c>
      <c r="M110"/>
      <c r="N110"/>
      <c r="O110"/>
    </row>
    <row r="111" spans="1:15" ht="15" x14ac:dyDescent="0.25">
      <c r="A111" s="18" t="s">
        <v>365</v>
      </c>
      <c r="B111" s="18" t="s">
        <v>118</v>
      </c>
      <c r="C111" s="18" t="s">
        <v>194</v>
      </c>
      <c r="D111" s="18" t="s">
        <v>165</v>
      </c>
      <c r="E111" s="22">
        <v>5.0999999045999997</v>
      </c>
      <c r="F111" s="22">
        <v>1.8999999761999999</v>
      </c>
      <c r="G111" s="38">
        <f>H111/$J$8</f>
        <v>0</v>
      </c>
      <c r="H111" s="64"/>
      <c r="M111"/>
      <c r="N111"/>
      <c r="O111"/>
    </row>
    <row r="112" spans="1:15" ht="15" x14ac:dyDescent="0.25">
      <c r="A112" s="18" t="s">
        <v>367</v>
      </c>
      <c r="B112" s="18" t="s">
        <v>209</v>
      </c>
      <c r="C112" s="18" t="s">
        <v>184</v>
      </c>
      <c r="D112" s="18" t="s">
        <v>165</v>
      </c>
      <c r="E112" s="22">
        <v>82.099998474000003</v>
      </c>
      <c r="F112" s="22">
        <v>31.799999237000002</v>
      </c>
      <c r="G112" s="38">
        <f>H112/$J$8</f>
        <v>0</v>
      </c>
      <c r="H112" s="64">
        <f>-'SWIS_25-26_IMB_GEN'!$C$53</f>
        <v>0</v>
      </c>
      <c r="M112"/>
      <c r="N112"/>
      <c r="O112"/>
    </row>
    <row r="113" spans="1:15" ht="15" x14ac:dyDescent="0.25">
      <c r="A113" s="18" t="s">
        <v>369</v>
      </c>
      <c r="B113" s="18" t="s">
        <v>370</v>
      </c>
      <c r="C113" s="18" t="s">
        <v>286</v>
      </c>
      <c r="D113" s="18" t="s">
        <v>165</v>
      </c>
      <c r="E113" s="22">
        <v>46.400001525999997</v>
      </c>
      <c r="F113" s="22">
        <v>29.700000762999998</v>
      </c>
      <c r="G113" s="38">
        <f>H113/$J$8</f>
        <v>1.8686555571868898E-4</v>
      </c>
      <c r="H113" s="64">
        <f>-'SWIS_25-26_IMB_GEN'!$C$54</f>
        <v>0.86744372622407384</v>
      </c>
      <c r="M113"/>
      <c r="N113"/>
      <c r="O113"/>
    </row>
    <row r="114" spans="1:15" ht="15" x14ac:dyDescent="0.25">
      <c r="A114" s="18" t="s">
        <v>372</v>
      </c>
      <c r="B114" s="18" t="s">
        <v>373</v>
      </c>
      <c r="C114" s="18" t="s">
        <v>286</v>
      </c>
      <c r="D114" s="18" t="s">
        <v>165</v>
      </c>
      <c r="E114" s="22">
        <v>17.200000762999998</v>
      </c>
      <c r="F114" s="22">
        <v>1.3999999761999999</v>
      </c>
      <c r="G114" s="31" t="str">
        <f>IF(OR($D114="HV Customer", $D114="Normal"),$E114/$J$8,"")</f>
        <v/>
      </c>
      <c r="M114"/>
      <c r="N114"/>
      <c r="O114"/>
    </row>
    <row r="115" spans="1:15" ht="15" x14ac:dyDescent="0.25">
      <c r="A115" s="18" t="s">
        <v>375</v>
      </c>
      <c r="B115" s="18" t="s">
        <v>170</v>
      </c>
      <c r="C115" s="18" t="s">
        <v>286</v>
      </c>
      <c r="D115" s="18" t="s">
        <v>165</v>
      </c>
      <c r="E115" s="22">
        <v>29.899999618999999</v>
      </c>
      <c r="F115" s="22">
        <v>20.5</v>
      </c>
      <c r="G115" s="38">
        <f>H115/$J$8</f>
        <v>0</v>
      </c>
      <c r="H115" s="64">
        <f>-'SWIS_25-26_IMB_GEN'!$C$55</f>
        <v>0</v>
      </c>
      <c r="M115"/>
      <c r="N115"/>
      <c r="O115"/>
    </row>
    <row r="116" spans="1:15" ht="15" x14ac:dyDescent="0.25">
      <c r="A116" s="18" t="s">
        <v>377</v>
      </c>
      <c r="B116" s="18" t="s">
        <v>378</v>
      </c>
      <c r="C116" s="18" t="s">
        <v>286</v>
      </c>
      <c r="D116" s="18" t="s">
        <v>165</v>
      </c>
      <c r="E116" s="22">
        <v>5.0999999045999997</v>
      </c>
      <c r="F116" s="22">
        <v>0.40000000596000002</v>
      </c>
      <c r="G116" s="31" t="str">
        <f>IF(OR($D116="HV Customer", $D116="Normal"),$E116/$J$8,"")</f>
        <v/>
      </c>
      <c r="M116"/>
      <c r="N116"/>
      <c r="O116"/>
    </row>
    <row r="117" spans="1:15" ht="15" x14ac:dyDescent="0.25">
      <c r="A117" s="18" t="s">
        <v>380</v>
      </c>
      <c r="B117" s="18" t="s">
        <v>381</v>
      </c>
      <c r="C117" s="18" t="s">
        <v>184</v>
      </c>
      <c r="D117" s="18" t="s">
        <v>165</v>
      </c>
      <c r="E117" s="22">
        <v>24.899999618999999</v>
      </c>
      <c r="F117" s="22">
        <v>15.5</v>
      </c>
      <c r="G117" s="38">
        <f>H117/$J$8</f>
        <v>9.4707537421259062E-4</v>
      </c>
      <c r="H117" s="64">
        <f>-'SWIS_25-26_IMB_GEN'!$C$56</f>
        <v>4.3963939125238403</v>
      </c>
      <c r="M117"/>
      <c r="N117"/>
      <c r="O117"/>
    </row>
    <row r="118" spans="1:15" ht="15" x14ac:dyDescent="0.25">
      <c r="A118" s="18" t="s">
        <v>383</v>
      </c>
      <c r="B118" s="18" t="s">
        <v>381</v>
      </c>
      <c r="C118" s="18" t="s">
        <v>184</v>
      </c>
      <c r="D118" s="18" t="s">
        <v>165</v>
      </c>
      <c r="E118" s="22">
        <v>24.899999618999999</v>
      </c>
      <c r="F118" s="22">
        <v>15.5</v>
      </c>
      <c r="G118" s="31" t="str">
        <f t="shared" ref="G118:G149" si="5">IF(OR($D118="HV Customer", $D118="Normal"),$E118/$J$8,"")</f>
        <v/>
      </c>
      <c r="M118"/>
      <c r="N118"/>
      <c r="O118"/>
    </row>
    <row r="119" spans="1:15" ht="15" x14ac:dyDescent="0.25">
      <c r="A119" s="18" t="s">
        <v>385</v>
      </c>
      <c r="B119" s="18" t="s">
        <v>381</v>
      </c>
      <c r="C119" s="18" t="s">
        <v>184</v>
      </c>
      <c r="D119" s="18" t="s">
        <v>165</v>
      </c>
      <c r="E119" s="22">
        <v>24.899999618999999</v>
      </c>
      <c r="F119" s="22">
        <v>15.5</v>
      </c>
      <c r="G119" s="31" t="str">
        <f t="shared" si="5"/>
        <v/>
      </c>
      <c r="M119"/>
      <c r="N119"/>
      <c r="O119"/>
    </row>
    <row r="120" spans="1:15" ht="15" x14ac:dyDescent="0.25">
      <c r="A120" s="18" t="s">
        <v>388</v>
      </c>
      <c r="B120" s="18" t="s">
        <v>381</v>
      </c>
      <c r="C120" s="18" t="s">
        <v>184</v>
      </c>
      <c r="D120" s="18" t="s">
        <v>165</v>
      </c>
      <c r="E120" s="22">
        <v>1.5</v>
      </c>
      <c r="F120" s="22">
        <v>0.89999997616000005</v>
      </c>
      <c r="G120" s="31" t="str">
        <f t="shared" si="5"/>
        <v/>
      </c>
      <c r="M120"/>
      <c r="N120"/>
      <c r="O120"/>
    </row>
    <row r="121" spans="1:15" ht="15" x14ac:dyDescent="0.25">
      <c r="A121" s="18" t="s">
        <v>390</v>
      </c>
      <c r="B121" s="18" t="s">
        <v>381</v>
      </c>
      <c r="C121" s="18" t="s">
        <v>184</v>
      </c>
      <c r="D121" s="18" t="s">
        <v>165</v>
      </c>
      <c r="E121" s="22">
        <v>65.900001525999997</v>
      </c>
      <c r="F121" s="22">
        <v>41.099998474000003</v>
      </c>
      <c r="G121" s="31" t="str">
        <f t="shared" si="5"/>
        <v/>
      </c>
      <c r="M121"/>
      <c r="N121"/>
      <c r="O121"/>
    </row>
    <row r="122" spans="1:15" ht="15" x14ac:dyDescent="0.25">
      <c r="A122" s="18" t="s">
        <v>392</v>
      </c>
      <c r="B122" s="18" t="s">
        <v>381</v>
      </c>
      <c r="C122" s="18" t="s">
        <v>184</v>
      </c>
      <c r="D122" s="18" t="s">
        <v>165</v>
      </c>
      <c r="E122" s="22">
        <v>4.4000000954000003</v>
      </c>
      <c r="F122" s="22">
        <v>2.7000000477000001</v>
      </c>
      <c r="G122" s="31" t="str">
        <f t="shared" si="5"/>
        <v/>
      </c>
      <c r="M122"/>
      <c r="N122"/>
      <c r="O122"/>
    </row>
    <row r="123" spans="1:15" ht="15" x14ac:dyDescent="0.25">
      <c r="A123" s="18" t="s">
        <v>394</v>
      </c>
      <c r="B123" s="18" t="s">
        <v>178</v>
      </c>
      <c r="C123" s="18" t="s">
        <v>286</v>
      </c>
      <c r="D123" s="18" t="s">
        <v>165</v>
      </c>
      <c r="E123" s="22">
        <v>11.399999619000001</v>
      </c>
      <c r="F123" s="22">
        <v>2.0999999046000002</v>
      </c>
      <c r="G123" s="31" t="str">
        <f t="shared" si="5"/>
        <v/>
      </c>
      <c r="M123"/>
      <c r="N123"/>
      <c r="O123"/>
    </row>
    <row r="124" spans="1:15" ht="15" x14ac:dyDescent="0.25">
      <c r="A124" s="18" t="s">
        <v>396</v>
      </c>
      <c r="B124" s="18" t="s">
        <v>397</v>
      </c>
      <c r="C124" s="18" t="s">
        <v>160</v>
      </c>
      <c r="E124" s="22">
        <v>0</v>
      </c>
      <c r="F124" s="22">
        <v>0</v>
      </c>
      <c r="G124" s="31" t="str">
        <f t="shared" si="5"/>
        <v/>
      </c>
      <c r="M124"/>
      <c r="N124"/>
      <c r="O124"/>
    </row>
    <row r="125" spans="1:15" ht="15" x14ac:dyDescent="0.25">
      <c r="A125" s="18" t="s">
        <v>399</v>
      </c>
      <c r="B125" s="18" t="s">
        <v>397</v>
      </c>
      <c r="C125" s="18" t="s">
        <v>160</v>
      </c>
      <c r="E125" s="22">
        <v>0</v>
      </c>
      <c r="F125" s="22">
        <v>0</v>
      </c>
      <c r="G125" s="31" t="str">
        <f t="shared" si="5"/>
        <v/>
      </c>
      <c r="M125"/>
      <c r="N125"/>
      <c r="O125"/>
    </row>
    <row r="126" spans="1:15" ht="15" x14ac:dyDescent="0.25">
      <c r="A126" s="18" t="s">
        <v>403</v>
      </c>
      <c r="B126" s="18" t="s">
        <v>397</v>
      </c>
      <c r="C126" s="18" t="s">
        <v>160</v>
      </c>
      <c r="E126" s="22">
        <v>0</v>
      </c>
      <c r="F126" s="22">
        <v>0</v>
      </c>
      <c r="G126" s="31" t="str">
        <f t="shared" si="5"/>
        <v/>
      </c>
      <c r="M126"/>
      <c r="N126"/>
      <c r="O126"/>
    </row>
    <row r="127" spans="1:15" ht="15" x14ac:dyDescent="0.25">
      <c r="A127" s="18" t="s">
        <v>405</v>
      </c>
      <c r="B127" s="18" t="s">
        <v>397</v>
      </c>
      <c r="C127" s="18" t="s">
        <v>160</v>
      </c>
      <c r="E127" s="22">
        <v>0</v>
      </c>
      <c r="F127" s="22">
        <v>0</v>
      </c>
      <c r="G127" s="31" t="str">
        <f t="shared" si="5"/>
        <v/>
      </c>
      <c r="M127"/>
      <c r="N127"/>
      <c r="O127"/>
    </row>
    <row r="128" spans="1:15" ht="15" x14ac:dyDescent="0.25">
      <c r="A128" s="18" t="s">
        <v>401</v>
      </c>
      <c r="B128" s="18" t="s">
        <v>397</v>
      </c>
      <c r="C128" s="18" t="s">
        <v>160</v>
      </c>
      <c r="E128" s="22">
        <v>0</v>
      </c>
      <c r="F128" s="22">
        <v>0</v>
      </c>
      <c r="G128" s="31" t="str">
        <f t="shared" si="5"/>
        <v/>
      </c>
      <c r="M128"/>
      <c r="N128"/>
      <c r="O128"/>
    </row>
    <row r="129" spans="1:15" ht="15" x14ac:dyDescent="0.25">
      <c r="A129" s="18" t="s">
        <v>407</v>
      </c>
      <c r="B129" s="18" t="s">
        <v>408</v>
      </c>
      <c r="C129" s="18" t="s">
        <v>187</v>
      </c>
      <c r="D129" s="18" t="s">
        <v>156</v>
      </c>
      <c r="E129" s="22">
        <v>0.16524000348000001</v>
      </c>
      <c r="F129" s="22">
        <v>8.0029373964999997E-2</v>
      </c>
      <c r="G129" s="31" t="str">
        <f t="shared" si="5"/>
        <v/>
      </c>
      <c r="M129"/>
      <c r="N129"/>
      <c r="O129"/>
    </row>
    <row r="130" spans="1:15" ht="15" x14ac:dyDescent="0.25">
      <c r="A130" s="18" t="s">
        <v>412</v>
      </c>
      <c r="B130" s="18" t="s">
        <v>408</v>
      </c>
      <c r="C130" s="18" t="s">
        <v>187</v>
      </c>
      <c r="D130" s="18" t="s">
        <v>156</v>
      </c>
      <c r="E130" s="22">
        <v>0.68076003872000002</v>
      </c>
      <c r="F130" s="22">
        <v>0.32970716594999999</v>
      </c>
      <c r="G130" s="31" t="str">
        <f t="shared" si="5"/>
        <v/>
      </c>
      <c r="M130"/>
      <c r="N130"/>
      <c r="O130"/>
    </row>
    <row r="131" spans="1:15" ht="15" x14ac:dyDescent="0.25">
      <c r="A131" s="18" t="s">
        <v>414</v>
      </c>
      <c r="B131" s="18" t="s">
        <v>408</v>
      </c>
      <c r="C131" s="18" t="s">
        <v>187</v>
      </c>
      <c r="D131" s="18" t="s">
        <v>156</v>
      </c>
      <c r="E131" s="22">
        <v>0.68076003872000002</v>
      </c>
      <c r="F131" s="22">
        <v>0.32970716594999999</v>
      </c>
      <c r="G131" s="31" t="str">
        <f t="shared" si="5"/>
        <v/>
      </c>
      <c r="M131"/>
      <c r="N131"/>
      <c r="O131"/>
    </row>
    <row r="132" spans="1:15" ht="15" x14ac:dyDescent="0.25">
      <c r="A132" s="18" t="s">
        <v>410</v>
      </c>
      <c r="B132" s="18" t="s">
        <v>408</v>
      </c>
      <c r="C132" s="18" t="s">
        <v>187</v>
      </c>
      <c r="D132" s="18" t="s">
        <v>156</v>
      </c>
      <c r="E132" s="22">
        <v>0.14094000423</v>
      </c>
      <c r="F132" s="22">
        <v>6.8260371417000004E-2</v>
      </c>
      <c r="G132" s="31" t="str">
        <f t="shared" si="5"/>
        <v/>
      </c>
      <c r="M132"/>
      <c r="N132"/>
      <c r="O132"/>
    </row>
    <row r="133" spans="1:15" ht="15" x14ac:dyDescent="0.25">
      <c r="A133" s="18" t="s">
        <v>416</v>
      </c>
      <c r="B133" s="18" t="s">
        <v>408</v>
      </c>
      <c r="C133" s="18" t="s">
        <v>187</v>
      </c>
      <c r="D133" s="18" t="s">
        <v>156</v>
      </c>
      <c r="E133" s="22">
        <v>0.16632001107</v>
      </c>
      <c r="F133" s="22">
        <v>8.0552479844999997E-2</v>
      </c>
      <c r="G133" s="31" t="str">
        <f t="shared" si="5"/>
        <v/>
      </c>
      <c r="M133"/>
      <c r="N133"/>
      <c r="O133"/>
    </row>
    <row r="134" spans="1:15" ht="15" x14ac:dyDescent="0.25">
      <c r="A134" s="18" t="s">
        <v>265</v>
      </c>
      <c r="B134" s="18" t="s">
        <v>11</v>
      </c>
      <c r="C134" s="18" t="s">
        <v>216</v>
      </c>
      <c r="D134" s="18" t="s">
        <v>266</v>
      </c>
      <c r="E134" s="22">
        <v>52.099998474000003</v>
      </c>
      <c r="F134" s="22">
        <v>8.6000003814999992</v>
      </c>
      <c r="G134" s="31">
        <f t="shared" si="5"/>
        <v>1.1223431415160159E-2</v>
      </c>
      <c r="M134"/>
      <c r="N134"/>
      <c r="O134"/>
    </row>
    <row r="135" spans="1:15" ht="15" x14ac:dyDescent="0.25">
      <c r="A135" s="18" t="s">
        <v>268</v>
      </c>
      <c r="B135" s="18" t="s">
        <v>12</v>
      </c>
      <c r="C135" s="18" t="s">
        <v>184</v>
      </c>
      <c r="D135" s="18" t="s">
        <v>266</v>
      </c>
      <c r="E135" s="22">
        <v>37</v>
      </c>
      <c r="F135" s="22">
        <v>1.8999999760999999</v>
      </c>
      <c r="G135" s="31">
        <f t="shared" si="5"/>
        <v>7.9705753267566952E-3</v>
      </c>
      <c r="M135"/>
      <c r="N135"/>
      <c r="O135"/>
    </row>
    <row r="136" spans="1:15" ht="15" x14ac:dyDescent="0.25">
      <c r="A136" s="18" t="s">
        <v>271</v>
      </c>
      <c r="B136" s="18" t="s">
        <v>13</v>
      </c>
      <c r="C136" s="18" t="s">
        <v>272</v>
      </c>
      <c r="D136" s="18" t="s">
        <v>266</v>
      </c>
      <c r="E136" s="22">
        <v>72.800003051999994</v>
      </c>
      <c r="F136" s="22">
        <v>5.6999998093000004</v>
      </c>
      <c r="G136" s="31">
        <f t="shared" si="5"/>
        <v>1.5682646165245492E-2</v>
      </c>
      <c r="M136"/>
      <c r="N136"/>
      <c r="O136"/>
    </row>
    <row r="137" spans="1:15" ht="15" x14ac:dyDescent="0.25">
      <c r="A137" s="18" t="s">
        <v>274</v>
      </c>
      <c r="B137" s="18" t="s">
        <v>14</v>
      </c>
      <c r="C137" s="18" t="s">
        <v>272</v>
      </c>
      <c r="D137" s="18" t="s">
        <v>266</v>
      </c>
      <c r="E137" s="22">
        <v>28.5</v>
      </c>
      <c r="F137" s="22">
        <v>8.3999996185000008</v>
      </c>
      <c r="G137" s="31">
        <f t="shared" si="5"/>
        <v>6.1394972111504268E-3</v>
      </c>
      <c r="M137"/>
      <c r="N137"/>
      <c r="O137"/>
    </row>
    <row r="138" spans="1:15" ht="15" x14ac:dyDescent="0.25">
      <c r="A138" s="18" t="s">
        <v>277</v>
      </c>
      <c r="B138" s="18" t="s">
        <v>15</v>
      </c>
      <c r="C138" s="18" t="s">
        <v>216</v>
      </c>
      <c r="D138" s="18" t="s">
        <v>266</v>
      </c>
      <c r="E138" s="22">
        <v>74</v>
      </c>
      <c r="F138" s="22">
        <v>2.5</v>
      </c>
      <c r="G138" s="31">
        <f t="shared" si="5"/>
        <v>1.594115065351339E-2</v>
      </c>
      <c r="M138"/>
      <c r="N138"/>
      <c r="O138"/>
    </row>
    <row r="139" spans="1:15" ht="15" x14ac:dyDescent="0.25">
      <c r="A139" s="18" t="s">
        <v>279</v>
      </c>
      <c r="B139" s="18" t="s">
        <v>16</v>
      </c>
      <c r="C139" s="18" t="s">
        <v>216</v>
      </c>
      <c r="D139" s="18" t="s">
        <v>266</v>
      </c>
      <c r="E139" s="22">
        <v>12.5</v>
      </c>
      <c r="F139" s="22">
        <v>2</v>
      </c>
      <c r="G139" s="31">
        <f t="shared" si="5"/>
        <v>2.6927619347150997E-3</v>
      </c>
      <c r="M139"/>
      <c r="N139"/>
      <c r="O139"/>
    </row>
    <row r="140" spans="1:15" ht="15" x14ac:dyDescent="0.25">
      <c r="A140" s="18" t="s">
        <v>281</v>
      </c>
      <c r="B140" s="18" t="s">
        <v>17</v>
      </c>
      <c r="C140" s="18" t="s">
        <v>196</v>
      </c>
      <c r="D140" s="18" t="s">
        <v>266</v>
      </c>
      <c r="E140" s="22">
        <v>38.900001525999997</v>
      </c>
      <c r="F140" s="22">
        <v>9.6000003814999992</v>
      </c>
      <c r="G140" s="31">
        <f t="shared" si="5"/>
        <v>8.3798754695657666E-3</v>
      </c>
      <c r="M140"/>
      <c r="N140"/>
      <c r="O140"/>
    </row>
    <row r="141" spans="1:15" ht="15" x14ac:dyDescent="0.25">
      <c r="A141" s="18" t="s">
        <v>283</v>
      </c>
      <c r="B141" s="18" t="s">
        <v>18</v>
      </c>
      <c r="C141" s="18" t="s">
        <v>272</v>
      </c>
      <c r="D141" s="18" t="s">
        <v>266</v>
      </c>
      <c r="E141" s="22">
        <v>57.599998474000003</v>
      </c>
      <c r="F141" s="22">
        <v>4.9000000954000003</v>
      </c>
      <c r="G141" s="31">
        <f t="shared" si="5"/>
        <v>1.2408246666434803E-2</v>
      </c>
      <c r="M141"/>
      <c r="N141"/>
      <c r="O141"/>
    </row>
    <row r="142" spans="1:15" ht="15" x14ac:dyDescent="0.25">
      <c r="A142" s="18" t="s">
        <v>159</v>
      </c>
      <c r="B142" s="18" t="s">
        <v>19</v>
      </c>
      <c r="C142" s="18" t="s">
        <v>286</v>
      </c>
      <c r="D142" s="18" t="s">
        <v>266</v>
      </c>
      <c r="E142" s="22">
        <v>39.099998474000003</v>
      </c>
      <c r="F142" s="22">
        <v>11.800000191000001</v>
      </c>
      <c r="G142" s="31">
        <f t="shared" si="5"/>
        <v>8.4229590030564551E-3</v>
      </c>
      <c r="M142"/>
      <c r="N142"/>
      <c r="O142"/>
    </row>
    <row r="143" spans="1:15" ht="15" x14ac:dyDescent="0.25">
      <c r="A143" s="18" t="s">
        <v>288</v>
      </c>
      <c r="B143" s="18" t="s">
        <v>20</v>
      </c>
      <c r="C143" s="18" t="s">
        <v>286</v>
      </c>
      <c r="D143" s="18" t="s">
        <v>266</v>
      </c>
      <c r="E143" s="22">
        <v>21.5</v>
      </c>
      <c r="F143" s="22">
        <v>8.3999996185000008</v>
      </c>
      <c r="G143" s="31">
        <f t="shared" si="5"/>
        <v>4.6315505277099711E-3</v>
      </c>
      <c r="M143"/>
      <c r="N143"/>
      <c r="O143"/>
    </row>
    <row r="144" spans="1:15" ht="15" x14ac:dyDescent="0.25">
      <c r="A144" s="18" t="s">
        <v>290</v>
      </c>
      <c r="B144" s="18" t="s">
        <v>21</v>
      </c>
      <c r="C144" s="18" t="s">
        <v>184</v>
      </c>
      <c r="D144" s="18" t="s">
        <v>266</v>
      </c>
      <c r="E144" s="22">
        <v>6.5</v>
      </c>
      <c r="F144" s="22">
        <v>0.89999997616000005</v>
      </c>
      <c r="G144" s="31">
        <f t="shared" si="5"/>
        <v>1.4002362060518518E-3</v>
      </c>
      <c r="M144"/>
      <c r="N144"/>
      <c r="O144"/>
    </row>
    <row r="145" spans="1:15" ht="15" x14ac:dyDescent="0.25">
      <c r="A145" s="18" t="s">
        <v>292</v>
      </c>
      <c r="B145" s="18" t="s">
        <v>22</v>
      </c>
      <c r="C145" s="18" t="s">
        <v>194</v>
      </c>
      <c r="D145" s="18" t="s">
        <v>266</v>
      </c>
      <c r="E145" s="22">
        <v>37.200000762999998</v>
      </c>
      <c r="F145" s="22">
        <v>1.2000000476999999</v>
      </c>
      <c r="G145" s="31">
        <f t="shared" si="5"/>
        <v>8.0136596820783255E-3</v>
      </c>
      <c r="M145"/>
      <c r="N145"/>
      <c r="O145"/>
    </row>
    <row r="146" spans="1:15" ht="15" x14ac:dyDescent="0.25">
      <c r="A146" s="18" t="s">
        <v>294</v>
      </c>
      <c r="B146" s="18" t="s">
        <v>22</v>
      </c>
      <c r="C146" s="18" t="s">
        <v>194</v>
      </c>
      <c r="D146" s="18" t="s">
        <v>266</v>
      </c>
      <c r="E146" s="22">
        <v>12.399999619000001</v>
      </c>
      <c r="F146" s="22">
        <v>0.40000000596000002</v>
      </c>
      <c r="G146" s="31">
        <f t="shared" si="5"/>
        <v>2.6712197571619953E-3</v>
      </c>
      <c r="M146"/>
      <c r="N146"/>
      <c r="O146"/>
    </row>
    <row r="147" spans="1:15" ht="15" x14ac:dyDescent="0.25">
      <c r="A147" s="18" t="s">
        <v>296</v>
      </c>
      <c r="B147" s="18" t="s">
        <v>22</v>
      </c>
      <c r="C147" s="18" t="s">
        <v>194</v>
      </c>
      <c r="D147" s="18" t="s">
        <v>266</v>
      </c>
      <c r="E147" s="22">
        <v>12.399999619000001</v>
      </c>
      <c r="F147" s="22">
        <v>0.40000000596000002</v>
      </c>
      <c r="G147" s="31">
        <f t="shared" si="5"/>
        <v>2.6712197571619953E-3</v>
      </c>
      <c r="M147"/>
      <c r="N147"/>
      <c r="O147"/>
    </row>
    <row r="148" spans="1:15" ht="15" x14ac:dyDescent="0.25">
      <c r="A148" s="18" t="s">
        <v>298</v>
      </c>
      <c r="B148" s="18" t="s">
        <v>23</v>
      </c>
      <c r="C148" s="18" t="s">
        <v>184</v>
      </c>
      <c r="D148" s="18" t="s">
        <v>266</v>
      </c>
      <c r="E148" s="22">
        <v>29.799999237000002</v>
      </c>
      <c r="F148" s="22">
        <v>3.2999999522999999</v>
      </c>
      <c r="G148" s="31">
        <f t="shared" si="5"/>
        <v>6.4195442879946092E-3</v>
      </c>
      <c r="M148"/>
      <c r="N148"/>
      <c r="O148"/>
    </row>
    <row r="149" spans="1:15" ht="15" x14ac:dyDescent="0.25">
      <c r="A149" s="18" t="s">
        <v>300</v>
      </c>
      <c r="B149" s="18" t="s">
        <v>24</v>
      </c>
      <c r="C149" s="18" t="s">
        <v>196</v>
      </c>
      <c r="D149" s="18" t="s">
        <v>266</v>
      </c>
      <c r="E149" s="22">
        <v>40.5</v>
      </c>
      <c r="F149" s="22">
        <v>8.6999998092999995</v>
      </c>
      <c r="G149" s="31">
        <f t="shared" si="5"/>
        <v>8.7245486684769235E-3</v>
      </c>
      <c r="M149"/>
      <c r="N149"/>
      <c r="O149"/>
    </row>
    <row r="150" spans="1:15" ht="15" x14ac:dyDescent="0.25">
      <c r="A150" s="18" t="s">
        <v>302</v>
      </c>
      <c r="B150" s="18" t="s">
        <v>25</v>
      </c>
      <c r="C150" s="18" t="s">
        <v>194</v>
      </c>
      <c r="D150" s="18" t="s">
        <v>266</v>
      </c>
      <c r="E150" s="22">
        <v>65</v>
      </c>
      <c r="F150" s="22">
        <v>3.9000000953999998</v>
      </c>
      <c r="G150" s="31">
        <f t="shared" ref="G150:G181" si="6">IF(OR($D150="HV Customer", $D150="Normal"),$E150/$J$8,"")</f>
        <v>1.4002362060518518E-2</v>
      </c>
      <c r="M150"/>
      <c r="N150"/>
      <c r="O150"/>
    </row>
    <row r="151" spans="1:15" ht="15" x14ac:dyDescent="0.25">
      <c r="A151" s="18" t="s">
        <v>305</v>
      </c>
      <c r="B151" s="18" t="s">
        <v>26</v>
      </c>
      <c r="C151" s="18" t="s">
        <v>211</v>
      </c>
      <c r="D151" s="18" t="s">
        <v>266</v>
      </c>
      <c r="E151" s="22">
        <v>88.900001525999997</v>
      </c>
      <c r="F151" s="22">
        <v>9</v>
      </c>
      <c r="G151" s="31">
        <f t="shared" si="6"/>
        <v>1.9150923208426165E-2</v>
      </c>
      <c r="M151"/>
      <c r="N151"/>
      <c r="O151"/>
    </row>
    <row r="152" spans="1:15" ht="15" x14ac:dyDescent="0.25">
      <c r="A152" s="18" t="s">
        <v>307</v>
      </c>
      <c r="B152" s="18" t="s">
        <v>27</v>
      </c>
      <c r="C152" s="18" t="s">
        <v>194</v>
      </c>
      <c r="D152" s="18" t="s">
        <v>266</v>
      </c>
      <c r="E152" s="22">
        <v>22.600000381000001</v>
      </c>
      <c r="F152" s="22">
        <v>5.5</v>
      </c>
      <c r="G152" s="31">
        <f t="shared" si="6"/>
        <v>4.8685136600402842E-3</v>
      </c>
      <c r="M152"/>
      <c r="N152"/>
      <c r="O152"/>
    </row>
    <row r="153" spans="1:15" ht="15" x14ac:dyDescent="0.25">
      <c r="A153" s="18" t="s">
        <v>309</v>
      </c>
      <c r="B153" s="18" t="s">
        <v>28</v>
      </c>
      <c r="C153" s="18" t="s">
        <v>192</v>
      </c>
      <c r="D153" s="18" t="s">
        <v>266</v>
      </c>
      <c r="E153" s="22">
        <v>0.30000001191999998</v>
      </c>
      <c r="F153" s="22">
        <v>0.10000000149</v>
      </c>
      <c r="G153" s="31">
        <f t="shared" si="6"/>
        <v>6.4626289000980171E-5</v>
      </c>
      <c r="M153"/>
      <c r="N153"/>
      <c r="O153"/>
    </row>
    <row r="154" spans="1:15" ht="15" x14ac:dyDescent="0.25">
      <c r="A154" s="18" t="s">
        <v>312</v>
      </c>
      <c r="B154" s="18" t="s">
        <v>29</v>
      </c>
      <c r="C154" s="18" t="s">
        <v>211</v>
      </c>
      <c r="D154" s="18" t="s">
        <v>266</v>
      </c>
      <c r="E154" s="22">
        <v>48.700000762999998</v>
      </c>
      <c r="F154" s="22">
        <v>7.8000001906999996</v>
      </c>
      <c r="G154" s="31">
        <f t="shared" si="6"/>
        <v>1.0491000662016216E-2</v>
      </c>
      <c r="M154"/>
      <c r="N154"/>
      <c r="O154"/>
    </row>
    <row r="155" spans="1:15" ht="15" x14ac:dyDescent="0.25">
      <c r="A155" s="18" t="s">
        <v>314</v>
      </c>
      <c r="B155" s="18" t="s">
        <v>30</v>
      </c>
      <c r="C155" s="18" t="s">
        <v>247</v>
      </c>
      <c r="D155" s="18" t="s">
        <v>266</v>
      </c>
      <c r="E155" s="22">
        <v>21.899999618999999</v>
      </c>
      <c r="F155" s="22">
        <v>3.7999999522999999</v>
      </c>
      <c r="G155" s="31">
        <f t="shared" si="6"/>
        <v>4.7177188275454706E-3</v>
      </c>
      <c r="M155"/>
      <c r="N155"/>
      <c r="O155"/>
    </row>
    <row r="156" spans="1:15" ht="15" x14ac:dyDescent="0.25">
      <c r="A156" s="18" t="s">
        <v>317</v>
      </c>
      <c r="B156" s="18" t="s">
        <v>30</v>
      </c>
      <c r="C156" s="18" t="s">
        <v>247</v>
      </c>
      <c r="D156" s="18" t="s">
        <v>266</v>
      </c>
      <c r="E156" s="22">
        <v>21.899999618999999</v>
      </c>
      <c r="F156" s="22">
        <v>3.7999999522999999</v>
      </c>
      <c r="G156" s="31">
        <f t="shared" si="6"/>
        <v>4.7177188275454706E-3</v>
      </c>
      <c r="M156"/>
      <c r="N156"/>
      <c r="O156"/>
    </row>
    <row r="157" spans="1:15" ht="15" x14ac:dyDescent="0.25">
      <c r="A157" s="18" t="s">
        <v>318</v>
      </c>
      <c r="B157" s="18" t="s">
        <v>31</v>
      </c>
      <c r="C157" s="18" t="s">
        <v>216</v>
      </c>
      <c r="D157" s="18" t="s">
        <v>266</v>
      </c>
      <c r="E157" s="22">
        <v>73.300003051999994</v>
      </c>
      <c r="F157" s="22">
        <v>8.8000001907000005</v>
      </c>
      <c r="G157" s="31">
        <f t="shared" si="6"/>
        <v>1.5790356642634097E-2</v>
      </c>
      <c r="M157"/>
      <c r="N157"/>
      <c r="O157"/>
    </row>
    <row r="158" spans="1:15" ht="15" x14ac:dyDescent="0.25">
      <c r="A158" s="18" t="s">
        <v>319</v>
      </c>
      <c r="B158" s="18" t="s">
        <v>32</v>
      </c>
      <c r="C158" s="18" t="s">
        <v>196</v>
      </c>
      <c r="D158" s="18" t="s">
        <v>266</v>
      </c>
      <c r="E158" s="22">
        <v>27.700000762999998</v>
      </c>
      <c r="F158" s="22">
        <v>6.3000001906999996</v>
      </c>
      <c r="G158" s="31">
        <f t="shared" si="6"/>
        <v>5.9671606116948493E-3</v>
      </c>
      <c r="M158"/>
      <c r="N158"/>
      <c r="O158"/>
    </row>
    <row r="159" spans="1:15" ht="15" x14ac:dyDescent="0.25">
      <c r="A159" s="18" t="s">
        <v>322</v>
      </c>
      <c r="B159" s="18" t="s">
        <v>33</v>
      </c>
      <c r="C159" s="18" t="s">
        <v>184</v>
      </c>
      <c r="D159" s="18" t="s">
        <v>266</v>
      </c>
      <c r="E159" s="22">
        <v>14.5</v>
      </c>
      <c r="F159" s="22">
        <v>2</v>
      </c>
      <c r="G159" s="31">
        <f t="shared" si="6"/>
        <v>3.1236038442695154E-3</v>
      </c>
      <c r="M159"/>
      <c r="N159"/>
      <c r="O159"/>
    </row>
    <row r="160" spans="1:15" ht="15" x14ac:dyDescent="0.25">
      <c r="A160" s="18" t="s">
        <v>323</v>
      </c>
      <c r="B160" s="18" t="s">
        <v>34</v>
      </c>
      <c r="C160" s="18" t="s">
        <v>196</v>
      </c>
      <c r="D160" s="18" t="s">
        <v>266</v>
      </c>
      <c r="E160" s="22">
        <v>43.599998474000003</v>
      </c>
      <c r="F160" s="22">
        <v>6.6999998093000004</v>
      </c>
      <c r="G160" s="31">
        <f t="shared" si="6"/>
        <v>9.3923532995538912E-3</v>
      </c>
      <c r="M160"/>
      <c r="N160"/>
      <c r="O160"/>
    </row>
    <row r="161" spans="1:15" ht="15" x14ac:dyDescent="0.25">
      <c r="A161" s="18" t="s">
        <v>324</v>
      </c>
      <c r="B161" s="18" t="s">
        <v>35</v>
      </c>
      <c r="C161" s="18" t="s">
        <v>155</v>
      </c>
      <c r="D161" s="18" t="s">
        <v>266</v>
      </c>
      <c r="E161" s="22">
        <v>12.899999619000001</v>
      </c>
      <c r="F161" s="22">
        <v>2.5999999046000002</v>
      </c>
      <c r="G161" s="31">
        <f t="shared" si="6"/>
        <v>2.7789302345505992E-3</v>
      </c>
      <c r="M161"/>
      <c r="N161"/>
      <c r="O161"/>
    </row>
    <row r="162" spans="1:15" ht="15" x14ac:dyDescent="0.25">
      <c r="A162" s="18" t="s">
        <v>325</v>
      </c>
      <c r="B162" s="18" t="s">
        <v>36</v>
      </c>
      <c r="C162" s="18" t="s">
        <v>326</v>
      </c>
      <c r="D162" s="18" t="s">
        <v>266</v>
      </c>
      <c r="E162" s="22">
        <v>44.900001525999997</v>
      </c>
      <c r="F162" s="22">
        <v>11.800000191000001</v>
      </c>
      <c r="G162" s="31">
        <f t="shared" si="6"/>
        <v>9.6724011982290137E-3</v>
      </c>
      <c r="M162"/>
      <c r="N162"/>
      <c r="O162"/>
    </row>
    <row r="163" spans="1:15" ht="15" x14ac:dyDescent="0.25">
      <c r="A163" s="18" t="s">
        <v>327</v>
      </c>
      <c r="B163" s="18" t="s">
        <v>328</v>
      </c>
      <c r="C163" s="18" t="s">
        <v>192</v>
      </c>
      <c r="D163" s="18" t="s">
        <v>266</v>
      </c>
      <c r="E163" s="22">
        <v>5.6999998093000004</v>
      </c>
      <c r="F163" s="22">
        <v>0.60000002383999995</v>
      </c>
      <c r="G163" s="31">
        <f t="shared" si="6"/>
        <v>1.2278994011493095E-3</v>
      </c>
      <c r="M163"/>
      <c r="N163"/>
      <c r="O163"/>
    </row>
    <row r="164" spans="1:15" ht="15" x14ac:dyDescent="0.25">
      <c r="A164" s="18" t="s">
        <v>329</v>
      </c>
      <c r="B164" s="18" t="s">
        <v>37</v>
      </c>
      <c r="C164" s="18" t="s">
        <v>211</v>
      </c>
      <c r="D164" s="18" t="s">
        <v>266</v>
      </c>
      <c r="E164" s="22">
        <v>49.599998474000003</v>
      </c>
      <c r="F164" s="22">
        <v>9.3000001907000005</v>
      </c>
      <c r="G164" s="31">
        <f t="shared" si="6"/>
        <v>1.0684879028217138E-2</v>
      </c>
      <c r="M164"/>
      <c r="N164"/>
      <c r="O164"/>
    </row>
    <row r="165" spans="1:15" ht="15" x14ac:dyDescent="0.25">
      <c r="A165" s="18" t="s">
        <v>330</v>
      </c>
      <c r="B165" s="18" t="s">
        <v>38</v>
      </c>
      <c r="C165" s="18" t="s">
        <v>241</v>
      </c>
      <c r="D165" s="18" t="s">
        <v>266</v>
      </c>
      <c r="E165" s="22">
        <v>22</v>
      </c>
      <c r="F165" s="22">
        <v>1.3999999761999999</v>
      </c>
      <c r="G165" s="31">
        <f t="shared" si="6"/>
        <v>4.739261005098575E-3</v>
      </c>
      <c r="M165"/>
      <c r="N165"/>
      <c r="O165"/>
    </row>
    <row r="166" spans="1:15" ht="15" x14ac:dyDescent="0.25">
      <c r="A166" s="18" t="s">
        <v>331</v>
      </c>
      <c r="B166" s="18" t="s">
        <v>39</v>
      </c>
      <c r="C166" s="18" t="s">
        <v>272</v>
      </c>
      <c r="D166" s="18" t="s">
        <v>266</v>
      </c>
      <c r="E166" s="22">
        <v>22.100000381000001</v>
      </c>
      <c r="F166" s="22">
        <v>9.3999996185000008</v>
      </c>
      <c r="G166" s="31">
        <f t="shared" si="6"/>
        <v>4.7608031826516803E-3</v>
      </c>
      <c r="M166"/>
      <c r="N166"/>
      <c r="O166"/>
    </row>
    <row r="167" spans="1:15" ht="15" x14ac:dyDescent="0.25">
      <c r="A167" s="18" t="s">
        <v>332</v>
      </c>
      <c r="B167" s="18" t="s">
        <v>40</v>
      </c>
      <c r="C167" s="18" t="s">
        <v>155</v>
      </c>
      <c r="D167" s="18" t="s">
        <v>266</v>
      </c>
      <c r="E167" s="22">
        <v>6.9000000954000003</v>
      </c>
      <c r="F167" s="22">
        <v>5.8000001906999996</v>
      </c>
      <c r="G167" s="31">
        <f t="shared" si="6"/>
        <v>1.4864046085138942E-3</v>
      </c>
      <c r="M167"/>
      <c r="N167"/>
      <c r="O167"/>
    </row>
    <row r="168" spans="1:15" ht="15" x14ac:dyDescent="0.25">
      <c r="A168" s="18" t="s">
        <v>333</v>
      </c>
      <c r="B168" s="18" t="s">
        <v>41</v>
      </c>
      <c r="C168" s="18" t="s">
        <v>241</v>
      </c>
      <c r="D168" s="18" t="s">
        <v>266</v>
      </c>
      <c r="E168" s="22">
        <v>27.200000762999998</v>
      </c>
      <c r="F168" s="22">
        <v>8.3000001907000005</v>
      </c>
      <c r="G168" s="31">
        <f t="shared" si="6"/>
        <v>5.8594501343062454E-3</v>
      </c>
      <c r="M168"/>
      <c r="N168"/>
      <c r="O168"/>
    </row>
    <row r="169" spans="1:15" ht="15" x14ac:dyDescent="0.25">
      <c r="A169" s="18" t="s">
        <v>334</v>
      </c>
      <c r="B169" s="18" t="s">
        <v>42</v>
      </c>
      <c r="C169" s="18" t="s">
        <v>211</v>
      </c>
      <c r="D169" s="18" t="s">
        <v>266</v>
      </c>
      <c r="E169" s="22">
        <v>63.799999237000002</v>
      </c>
      <c r="F169" s="22">
        <v>8.8000001907000005</v>
      </c>
      <c r="G169" s="31">
        <f t="shared" si="6"/>
        <v>1.374385675041968E-2</v>
      </c>
      <c r="M169"/>
      <c r="N169"/>
      <c r="O169"/>
    </row>
    <row r="170" spans="1:15" ht="15" x14ac:dyDescent="0.25">
      <c r="A170" s="18" t="s">
        <v>335</v>
      </c>
      <c r="B170" s="18" t="s">
        <v>129</v>
      </c>
      <c r="C170" s="18" t="s">
        <v>211</v>
      </c>
      <c r="D170" s="18" t="s">
        <v>161</v>
      </c>
      <c r="E170" s="22">
        <v>4.4000000954000003</v>
      </c>
      <c r="F170" s="22">
        <v>0.5</v>
      </c>
      <c r="G170" s="31">
        <f t="shared" si="6"/>
        <v>9.4785222157087417E-4</v>
      </c>
      <c r="M170"/>
      <c r="N170"/>
      <c r="O170"/>
    </row>
    <row r="171" spans="1:15" ht="15" x14ac:dyDescent="0.25">
      <c r="A171" s="18" t="s">
        <v>336</v>
      </c>
      <c r="B171" s="18" t="s">
        <v>129</v>
      </c>
      <c r="C171" s="18" t="s">
        <v>211</v>
      </c>
      <c r="D171" s="18" t="s">
        <v>161</v>
      </c>
      <c r="E171" s="22">
        <v>4.4000000954000003</v>
      </c>
      <c r="F171" s="22">
        <v>0.5</v>
      </c>
      <c r="G171" s="31">
        <f t="shared" si="6"/>
        <v>9.4785222157087417E-4</v>
      </c>
      <c r="M171"/>
      <c r="N171"/>
      <c r="O171"/>
    </row>
    <row r="172" spans="1:15" ht="15" x14ac:dyDescent="0.25">
      <c r="A172" s="18" t="s">
        <v>337</v>
      </c>
      <c r="B172" s="18" t="s">
        <v>43</v>
      </c>
      <c r="C172" s="18" t="s">
        <v>155</v>
      </c>
      <c r="D172" s="18" t="s">
        <v>266</v>
      </c>
      <c r="E172" s="22">
        <v>28.5</v>
      </c>
      <c r="F172" s="22">
        <v>6.3000001906999996</v>
      </c>
      <c r="G172" s="31">
        <f t="shared" si="6"/>
        <v>6.1394972111504268E-3</v>
      </c>
      <c r="M172"/>
      <c r="N172"/>
      <c r="O172"/>
    </row>
    <row r="173" spans="1:15" ht="15" x14ac:dyDescent="0.25">
      <c r="A173" s="18" t="s">
        <v>338</v>
      </c>
      <c r="B173" s="18" t="s">
        <v>44</v>
      </c>
      <c r="C173" s="18" t="s">
        <v>216</v>
      </c>
      <c r="D173" s="18" t="s">
        <v>266</v>
      </c>
      <c r="E173" s="22">
        <v>51.200000762999998</v>
      </c>
      <c r="F173" s="22">
        <v>7.3000001906999996</v>
      </c>
      <c r="G173" s="31">
        <f t="shared" si="6"/>
        <v>1.1029553048959237E-2</v>
      </c>
      <c r="M173"/>
      <c r="N173"/>
      <c r="O173"/>
    </row>
    <row r="174" spans="1:15" ht="15" x14ac:dyDescent="0.25">
      <c r="A174" s="18" t="s">
        <v>339</v>
      </c>
      <c r="B174" s="18" t="s">
        <v>45</v>
      </c>
      <c r="C174" s="18" t="s">
        <v>247</v>
      </c>
      <c r="D174" s="18" t="s">
        <v>266</v>
      </c>
      <c r="E174" s="22">
        <v>28.200000762999998</v>
      </c>
      <c r="F174" s="22">
        <v>5.8000001906999996</v>
      </c>
      <c r="G174" s="31">
        <f t="shared" si="6"/>
        <v>6.0748710890834532E-3</v>
      </c>
      <c r="M174"/>
      <c r="N174"/>
      <c r="O174"/>
    </row>
    <row r="175" spans="1:15" x14ac:dyDescent="0.2">
      <c r="A175" s="18" t="s">
        <v>340</v>
      </c>
      <c r="B175" s="18" t="s">
        <v>45</v>
      </c>
      <c r="C175" s="18" t="s">
        <v>247</v>
      </c>
      <c r="D175" s="18" t="s">
        <v>266</v>
      </c>
      <c r="E175" s="22">
        <v>28.200000762999998</v>
      </c>
      <c r="F175" s="22">
        <v>5.8000001906999996</v>
      </c>
      <c r="G175" s="31">
        <f t="shared" si="6"/>
        <v>6.0748710890834532E-3</v>
      </c>
    </row>
    <row r="176" spans="1:15" x14ac:dyDescent="0.2">
      <c r="A176" s="18" t="s">
        <v>341</v>
      </c>
      <c r="B176" s="18" t="s">
        <v>46</v>
      </c>
      <c r="C176" s="18" t="s">
        <v>216</v>
      </c>
      <c r="D176" s="18" t="s">
        <v>266</v>
      </c>
      <c r="E176" s="22">
        <v>80.599998474000003</v>
      </c>
      <c r="F176" s="22">
        <v>1.7000000476999999</v>
      </c>
      <c r="G176" s="31">
        <f t="shared" si="6"/>
        <v>1.7362928626310586E-2</v>
      </c>
    </row>
    <row r="177" spans="1:7" x14ac:dyDescent="0.2">
      <c r="A177" s="18" t="s">
        <v>342</v>
      </c>
      <c r="B177" s="18" t="s">
        <v>47</v>
      </c>
      <c r="C177" s="18" t="s">
        <v>241</v>
      </c>
      <c r="D177" s="18" t="s">
        <v>266</v>
      </c>
      <c r="E177" s="22">
        <v>25.100000381000001</v>
      </c>
      <c r="F177" s="22">
        <v>5.9000000954000003</v>
      </c>
      <c r="G177" s="31">
        <f t="shared" si="6"/>
        <v>5.4070660469833038E-3</v>
      </c>
    </row>
    <row r="178" spans="1:7" x14ac:dyDescent="0.2">
      <c r="A178" s="18" t="s">
        <v>343</v>
      </c>
      <c r="B178" s="18" t="s">
        <v>48</v>
      </c>
      <c r="C178" s="18" t="s">
        <v>216</v>
      </c>
      <c r="D178" s="18" t="s">
        <v>266</v>
      </c>
      <c r="E178" s="22">
        <v>52.700000762999998</v>
      </c>
      <c r="F178" s="22">
        <v>6.6999998093000004</v>
      </c>
      <c r="G178" s="31">
        <f t="shared" si="6"/>
        <v>1.1352684481125048E-2</v>
      </c>
    </row>
    <row r="179" spans="1:7" x14ac:dyDescent="0.2">
      <c r="A179" s="18" t="s">
        <v>344</v>
      </c>
      <c r="B179" s="18" t="s">
        <v>49</v>
      </c>
      <c r="C179" s="18" t="s">
        <v>247</v>
      </c>
      <c r="D179" s="18" t="s">
        <v>266</v>
      </c>
      <c r="E179" s="22">
        <v>54.900001525999997</v>
      </c>
      <c r="F179" s="22">
        <v>17.600000381000001</v>
      </c>
      <c r="G179" s="31">
        <f t="shared" si="6"/>
        <v>1.1826610746001094E-2</v>
      </c>
    </row>
    <row r="180" spans="1:7" x14ac:dyDescent="0.2">
      <c r="A180" s="18" t="s">
        <v>345</v>
      </c>
      <c r="B180" s="18" t="s">
        <v>50</v>
      </c>
      <c r="C180" s="18" t="s">
        <v>241</v>
      </c>
      <c r="D180" s="18" t="s">
        <v>266</v>
      </c>
      <c r="E180" s="22">
        <v>35.299999237000002</v>
      </c>
      <c r="F180" s="22">
        <v>2.0999999046000002</v>
      </c>
      <c r="G180" s="31">
        <f t="shared" si="6"/>
        <v>7.6043595392692532E-3</v>
      </c>
    </row>
    <row r="181" spans="1:7" x14ac:dyDescent="0.2">
      <c r="A181" s="18" t="s">
        <v>346</v>
      </c>
      <c r="B181" s="18" t="s">
        <v>51</v>
      </c>
      <c r="C181" s="18" t="s">
        <v>184</v>
      </c>
      <c r="D181" s="18" t="s">
        <v>266</v>
      </c>
      <c r="E181" s="22">
        <v>10.899999619000001</v>
      </c>
      <c r="F181" s="22">
        <v>3.2999999522999999</v>
      </c>
      <c r="G181" s="31">
        <f t="shared" si="6"/>
        <v>2.3480883249961831E-3</v>
      </c>
    </row>
    <row r="182" spans="1:7" x14ac:dyDescent="0.2">
      <c r="A182" s="18" t="s">
        <v>347</v>
      </c>
      <c r="B182" s="18" t="s">
        <v>52</v>
      </c>
      <c r="C182" s="18" t="s">
        <v>196</v>
      </c>
      <c r="D182" s="18" t="s">
        <v>266</v>
      </c>
      <c r="E182" s="22">
        <v>28.399999618999999</v>
      </c>
      <c r="F182" s="22">
        <v>10.199999808999999</v>
      </c>
      <c r="G182" s="31">
        <f t="shared" ref="G182:G213" si="7">IF(OR($D182="HV Customer", $D182="Normal"),$E182/$J$8,"")</f>
        <v>6.1179550335973224E-3</v>
      </c>
    </row>
    <row r="183" spans="1:7" x14ac:dyDescent="0.2">
      <c r="A183" s="18" t="s">
        <v>348</v>
      </c>
      <c r="B183" s="18" t="s">
        <v>53</v>
      </c>
      <c r="C183" s="18" t="s">
        <v>192</v>
      </c>
      <c r="D183" s="18" t="s">
        <v>266</v>
      </c>
      <c r="E183" s="22">
        <v>7.0999999045999997</v>
      </c>
      <c r="F183" s="22">
        <v>4.3000001906999996</v>
      </c>
      <c r="G183" s="31">
        <f t="shared" si="7"/>
        <v>1.5294887583670175E-3</v>
      </c>
    </row>
    <row r="184" spans="1:7" x14ac:dyDescent="0.2">
      <c r="A184" s="18" t="s">
        <v>349</v>
      </c>
      <c r="B184" s="18" t="s">
        <v>54</v>
      </c>
      <c r="C184" s="18" t="s">
        <v>192</v>
      </c>
      <c r="D184" s="18" t="s">
        <v>266</v>
      </c>
      <c r="E184" s="22">
        <v>2.7999999522999999</v>
      </c>
      <c r="F184" s="22">
        <v>1.1000000238000001</v>
      </c>
      <c r="G184" s="31">
        <f t="shared" si="7"/>
        <v>6.0317866310060275E-4</v>
      </c>
    </row>
    <row r="185" spans="1:7" x14ac:dyDescent="0.2">
      <c r="A185" s="18" t="s">
        <v>350</v>
      </c>
      <c r="B185" s="18" t="s">
        <v>55</v>
      </c>
      <c r="C185" s="18" t="s">
        <v>184</v>
      </c>
      <c r="D185" s="18" t="s">
        <v>266</v>
      </c>
      <c r="E185" s="22">
        <v>2.0999999046000002</v>
      </c>
      <c r="F185" s="22">
        <v>0.10000000149</v>
      </c>
      <c r="G185" s="31">
        <f t="shared" si="7"/>
        <v>4.5238398448097769E-4</v>
      </c>
    </row>
    <row r="186" spans="1:7" x14ac:dyDescent="0.2">
      <c r="A186" s="18" t="s">
        <v>351</v>
      </c>
      <c r="B186" s="18" t="s">
        <v>56</v>
      </c>
      <c r="C186" s="18" t="s">
        <v>216</v>
      </c>
      <c r="D186" s="18" t="s">
        <v>266</v>
      </c>
      <c r="E186" s="22">
        <v>82.400001525999997</v>
      </c>
      <c r="F186" s="22">
        <v>8.6999998092999995</v>
      </c>
      <c r="G186" s="31">
        <f t="shared" si="7"/>
        <v>1.7750687002374314E-2</v>
      </c>
    </row>
    <row r="187" spans="1:7" x14ac:dyDescent="0.2">
      <c r="A187" s="18" t="s">
        <v>352</v>
      </c>
      <c r="B187" s="18" t="s">
        <v>57</v>
      </c>
      <c r="C187" s="18" t="s">
        <v>216</v>
      </c>
      <c r="D187" s="18" t="s">
        <v>266</v>
      </c>
      <c r="E187" s="22">
        <v>33.900001525999997</v>
      </c>
      <c r="F187" s="22">
        <v>-2.4000000953999998</v>
      </c>
      <c r="G187" s="31">
        <f t="shared" si="7"/>
        <v>7.3027706956797266E-3</v>
      </c>
    </row>
    <row r="188" spans="1:7" x14ac:dyDescent="0.2">
      <c r="A188" s="18" t="s">
        <v>353</v>
      </c>
      <c r="B188" s="18" t="s">
        <v>58</v>
      </c>
      <c r="C188" s="18" t="s">
        <v>184</v>
      </c>
      <c r="D188" s="18" t="s">
        <v>266</v>
      </c>
      <c r="E188" s="22">
        <v>6.5999999045999997</v>
      </c>
      <c r="F188" s="22">
        <v>-0.89999997616000005</v>
      </c>
      <c r="G188" s="31">
        <f t="shared" si="7"/>
        <v>1.4217782809784136E-3</v>
      </c>
    </row>
    <row r="189" spans="1:7" x14ac:dyDescent="0.2">
      <c r="A189" s="18" t="s">
        <v>354</v>
      </c>
      <c r="B189" s="18" t="s">
        <v>59</v>
      </c>
      <c r="C189" s="18" t="s">
        <v>326</v>
      </c>
      <c r="D189" s="18" t="s">
        <v>266</v>
      </c>
      <c r="E189" s="22">
        <v>45.599998474000003</v>
      </c>
      <c r="F189" s="22">
        <v>13.300000191000001</v>
      </c>
      <c r="G189" s="31">
        <f t="shared" si="7"/>
        <v>9.8231952091083069E-3</v>
      </c>
    </row>
    <row r="190" spans="1:7" x14ac:dyDescent="0.2">
      <c r="A190" s="18" t="s">
        <v>355</v>
      </c>
      <c r="B190" s="18" t="s">
        <v>60</v>
      </c>
      <c r="C190" s="18" t="s">
        <v>211</v>
      </c>
      <c r="D190" s="18" t="s">
        <v>266</v>
      </c>
      <c r="E190" s="22">
        <v>24.299999237000002</v>
      </c>
      <c r="F190" s="22">
        <v>5.3000001906999996</v>
      </c>
      <c r="G190" s="31">
        <f t="shared" si="7"/>
        <v>5.2347290367199652E-3</v>
      </c>
    </row>
    <row r="191" spans="1:7" x14ac:dyDescent="0.2">
      <c r="A191" s="18" t="s">
        <v>358</v>
      </c>
      <c r="B191" s="18" t="s">
        <v>61</v>
      </c>
      <c r="C191" s="18" t="s">
        <v>241</v>
      </c>
      <c r="D191" s="18" t="s">
        <v>266</v>
      </c>
      <c r="E191" s="22">
        <v>21.5</v>
      </c>
      <c r="F191" s="22">
        <v>5</v>
      </c>
      <c r="G191" s="31">
        <f t="shared" si="7"/>
        <v>4.6315505277099711E-3</v>
      </c>
    </row>
    <row r="192" spans="1:7" x14ac:dyDescent="0.2">
      <c r="A192" s="18" t="s">
        <v>360</v>
      </c>
      <c r="B192" s="18" t="s">
        <v>62</v>
      </c>
      <c r="C192" s="18" t="s">
        <v>187</v>
      </c>
      <c r="D192" s="18" t="s">
        <v>266</v>
      </c>
      <c r="E192" s="22">
        <v>64.900001525999997</v>
      </c>
      <c r="F192" s="22">
        <v>-1.3999999761999999</v>
      </c>
      <c r="G192" s="31">
        <f t="shared" si="7"/>
        <v>1.3980820293773174E-2</v>
      </c>
    </row>
    <row r="193" spans="1:7" x14ac:dyDescent="0.2">
      <c r="A193" s="18" t="s">
        <v>362</v>
      </c>
      <c r="B193" s="18" t="s">
        <v>63</v>
      </c>
      <c r="C193" s="18" t="s">
        <v>192</v>
      </c>
      <c r="D193" s="18" t="s">
        <v>266</v>
      </c>
      <c r="E193" s="22">
        <v>8.3000001907000005</v>
      </c>
      <c r="F193" s="22">
        <v>-3.0000000000000001E-12</v>
      </c>
      <c r="G193" s="31">
        <f t="shared" si="7"/>
        <v>1.7879939657316024E-3</v>
      </c>
    </row>
    <row r="194" spans="1:7" x14ac:dyDescent="0.2">
      <c r="A194" s="18" t="s">
        <v>364</v>
      </c>
      <c r="B194" s="18" t="s">
        <v>64</v>
      </c>
      <c r="C194" s="18" t="s">
        <v>187</v>
      </c>
      <c r="D194" s="18" t="s">
        <v>266</v>
      </c>
      <c r="E194" s="22">
        <v>81.800003051999994</v>
      </c>
      <c r="F194" s="22">
        <v>4.5</v>
      </c>
      <c r="G194" s="31">
        <f t="shared" si="7"/>
        <v>1.7621434758240365E-2</v>
      </c>
    </row>
    <row r="195" spans="1:7" x14ac:dyDescent="0.2">
      <c r="A195" s="18" t="s">
        <v>366</v>
      </c>
      <c r="B195" s="18" t="s">
        <v>65</v>
      </c>
      <c r="C195" s="18" t="s">
        <v>247</v>
      </c>
      <c r="D195" s="18" t="s">
        <v>266</v>
      </c>
      <c r="E195" s="22">
        <v>10.953332901</v>
      </c>
      <c r="F195" s="22">
        <v>2.5050001144</v>
      </c>
      <c r="G195" s="31">
        <f t="shared" si="7"/>
        <v>2.3595774315260253E-3</v>
      </c>
    </row>
    <row r="196" spans="1:7" x14ac:dyDescent="0.2">
      <c r="A196" s="18" t="s">
        <v>368</v>
      </c>
      <c r="B196" s="18" t="s">
        <v>65</v>
      </c>
      <c r="C196" s="18" t="s">
        <v>247</v>
      </c>
      <c r="D196" s="18" t="s">
        <v>266</v>
      </c>
      <c r="E196" s="22">
        <v>10.953332901</v>
      </c>
      <c r="F196" s="22">
        <v>2.5050001144</v>
      </c>
      <c r="G196" s="31">
        <f t="shared" si="7"/>
        <v>2.3595774315260253E-3</v>
      </c>
    </row>
    <row r="197" spans="1:7" x14ac:dyDescent="0.2">
      <c r="A197" s="18" t="s">
        <v>371</v>
      </c>
      <c r="B197" s="18" t="s">
        <v>65</v>
      </c>
      <c r="C197" s="18" t="s">
        <v>247</v>
      </c>
      <c r="D197" s="18" t="s">
        <v>266</v>
      </c>
      <c r="E197" s="22">
        <v>10.953332901</v>
      </c>
      <c r="F197" s="22">
        <v>2.5050001144</v>
      </c>
      <c r="G197" s="31">
        <f t="shared" si="7"/>
        <v>2.3595774315260253E-3</v>
      </c>
    </row>
    <row r="198" spans="1:7" x14ac:dyDescent="0.2">
      <c r="A198" s="18" t="s">
        <v>374</v>
      </c>
      <c r="B198" s="18" t="s">
        <v>65</v>
      </c>
      <c r="C198" s="18" t="s">
        <v>247</v>
      </c>
      <c r="D198" s="18" t="s">
        <v>266</v>
      </c>
      <c r="E198" s="22">
        <v>10.953332901</v>
      </c>
      <c r="F198" s="22">
        <v>2.5050001144</v>
      </c>
      <c r="G198" s="31">
        <f t="shared" si="7"/>
        <v>2.3595774315260253E-3</v>
      </c>
    </row>
    <row r="199" spans="1:7" x14ac:dyDescent="0.2">
      <c r="A199" s="18" t="s">
        <v>376</v>
      </c>
      <c r="B199" s="18" t="s">
        <v>65</v>
      </c>
      <c r="C199" s="18" t="s">
        <v>247</v>
      </c>
      <c r="D199" s="18" t="s">
        <v>266</v>
      </c>
      <c r="E199" s="22">
        <v>10.953332901</v>
      </c>
      <c r="F199" s="22">
        <v>2.5050001144</v>
      </c>
      <c r="G199" s="31">
        <f t="shared" si="7"/>
        <v>2.3595774315260253E-3</v>
      </c>
    </row>
    <row r="200" spans="1:7" x14ac:dyDescent="0.2">
      <c r="A200" s="18" t="s">
        <v>379</v>
      </c>
      <c r="B200" s="18" t="s">
        <v>65</v>
      </c>
      <c r="C200" s="18" t="s">
        <v>247</v>
      </c>
      <c r="D200" s="18" t="s">
        <v>266</v>
      </c>
      <c r="E200" s="22">
        <v>10.953332901</v>
      </c>
      <c r="F200" s="22">
        <v>2.5050001144</v>
      </c>
      <c r="G200" s="31">
        <f t="shared" si="7"/>
        <v>2.3595774315260253E-3</v>
      </c>
    </row>
    <row r="201" spans="1:7" x14ac:dyDescent="0.2">
      <c r="A201" s="18" t="s">
        <v>382</v>
      </c>
      <c r="B201" s="18" t="s">
        <v>66</v>
      </c>
      <c r="C201" s="18" t="s">
        <v>241</v>
      </c>
      <c r="D201" s="18" t="s">
        <v>266</v>
      </c>
      <c r="E201" s="22">
        <v>56.099998474000003</v>
      </c>
      <c r="F201" s="22">
        <v>14</v>
      </c>
      <c r="G201" s="31">
        <f t="shared" si="7"/>
        <v>1.208511523426899E-2</v>
      </c>
    </row>
    <row r="202" spans="1:7" x14ac:dyDescent="0.2">
      <c r="A202" s="18" t="s">
        <v>384</v>
      </c>
      <c r="B202" s="18" t="s">
        <v>67</v>
      </c>
      <c r="C202" s="18" t="s">
        <v>184</v>
      </c>
      <c r="D202" s="18" t="s">
        <v>266</v>
      </c>
      <c r="E202" s="22">
        <v>13.399999619000001</v>
      </c>
      <c r="F202" s="22">
        <v>1.1000000238000001</v>
      </c>
      <c r="G202" s="31">
        <f t="shared" si="7"/>
        <v>2.8866407119392031E-3</v>
      </c>
    </row>
    <row r="203" spans="1:7" x14ac:dyDescent="0.2">
      <c r="A203" s="18" t="s">
        <v>386</v>
      </c>
      <c r="B203" s="18" t="s">
        <v>387</v>
      </c>
      <c r="C203" s="18" t="s">
        <v>216</v>
      </c>
      <c r="D203" s="18" t="s">
        <v>266</v>
      </c>
      <c r="E203" s="22">
        <v>12.699999808999999</v>
      </c>
      <c r="F203" s="22">
        <v>3.5999999046000002</v>
      </c>
      <c r="G203" s="31">
        <f t="shared" si="7"/>
        <v>2.7358460845251387E-3</v>
      </c>
    </row>
    <row r="204" spans="1:7" x14ac:dyDescent="0.2">
      <c r="A204" s="18" t="s">
        <v>389</v>
      </c>
      <c r="B204" s="18" t="s">
        <v>387</v>
      </c>
      <c r="C204" s="18" t="s">
        <v>216</v>
      </c>
      <c r="D204" s="18" t="s">
        <v>266</v>
      </c>
      <c r="E204" s="22">
        <v>12.699999808999999</v>
      </c>
      <c r="F204" s="22">
        <v>3.5999999046000002</v>
      </c>
      <c r="G204" s="31">
        <f t="shared" si="7"/>
        <v>2.7358460845251387E-3</v>
      </c>
    </row>
    <row r="205" spans="1:7" x14ac:dyDescent="0.2">
      <c r="A205" s="18" t="s">
        <v>391</v>
      </c>
      <c r="B205" s="18" t="s">
        <v>387</v>
      </c>
      <c r="C205" s="18" t="s">
        <v>216</v>
      </c>
      <c r="D205" s="18" t="s">
        <v>266</v>
      </c>
      <c r="E205" s="22">
        <v>13.100000380999999</v>
      </c>
      <c r="F205" s="22">
        <v>3.7000000477000001</v>
      </c>
      <c r="G205" s="31">
        <f t="shared" si="7"/>
        <v>2.822014589656808E-3</v>
      </c>
    </row>
    <row r="206" spans="1:7" x14ac:dyDescent="0.2">
      <c r="A206" s="18" t="s">
        <v>393</v>
      </c>
      <c r="B206" s="18" t="s">
        <v>68</v>
      </c>
      <c r="C206" s="18" t="s">
        <v>216</v>
      </c>
      <c r="D206" s="18" t="s">
        <v>266</v>
      </c>
      <c r="E206" s="22">
        <v>56.5</v>
      </c>
      <c r="F206" s="22">
        <v>15.600000380999999</v>
      </c>
      <c r="G206" s="31">
        <f t="shared" si="7"/>
        <v>1.2171283944912251E-2</v>
      </c>
    </row>
    <row r="207" spans="1:7" x14ac:dyDescent="0.2">
      <c r="A207" s="18" t="s">
        <v>395</v>
      </c>
      <c r="B207" s="18" t="s">
        <v>69</v>
      </c>
      <c r="C207" s="18" t="s">
        <v>155</v>
      </c>
      <c r="D207" s="18" t="s">
        <v>266</v>
      </c>
      <c r="E207" s="22">
        <v>3.5999999046000002</v>
      </c>
      <c r="F207" s="22">
        <v>0.40000000596000002</v>
      </c>
      <c r="G207" s="31">
        <f t="shared" si="7"/>
        <v>7.7551541664678961E-4</v>
      </c>
    </row>
    <row r="208" spans="1:7" x14ac:dyDescent="0.2">
      <c r="A208" s="18" t="s">
        <v>398</v>
      </c>
      <c r="B208" s="18" t="s">
        <v>69</v>
      </c>
      <c r="C208" s="18" t="s">
        <v>155</v>
      </c>
      <c r="D208" s="18" t="s">
        <v>266</v>
      </c>
      <c r="E208" s="22">
        <v>9.6000003814999992</v>
      </c>
      <c r="F208" s="22">
        <v>0.99999999999</v>
      </c>
      <c r="G208" s="31">
        <f t="shared" si="7"/>
        <v>2.0680412480442905E-3</v>
      </c>
    </row>
    <row r="209" spans="1:7" x14ac:dyDescent="0.2">
      <c r="A209" s="18" t="s">
        <v>400</v>
      </c>
      <c r="B209" s="18" t="s">
        <v>70</v>
      </c>
      <c r="C209" s="18" t="s">
        <v>194</v>
      </c>
      <c r="D209" s="18" t="s">
        <v>266</v>
      </c>
      <c r="E209" s="22">
        <v>12.300000191000001</v>
      </c>
      <c r="F209" s="22">
        <v>-2.2000000477000001</v>
      </c>
      <c r="G209" s="31">
        <f t="shared" si="7"/>
        <v>2.6496777849050607E-3</v>
      </c>
    </row>
    <row r="210" spans="1:7" x14ac:dyDescent="0.2">
      <c r="A210" s="18" t="s">
        <v>402</v>
      </c>
      <c r="B210" s="18" t="s">
        <v>71</v>
      </c>
      <c r="C210" s="18" t="s">
        <v>194</v>
      </c>
      <c r="D210" s="18" t="s">
        <v>266</v>
      </c>
      <c r="E210" s="22">
        <v>67.099998474000003</v>
      </c>
      <c r="F210" s="22">
        <v>18</v>
      </c>
      <c r="G210" s="31">
        <f t="shared" si="7"/>
        <v>1.4454745736818278E-2</v>
      </c>
    </row>
    <row r="211" spans="1:7" x14ac:dyDescent="0.2">
      <c r="A211" s="18" t="s">
        <v>404</v>
      </c>
      <c r="B211" s="18" t="s">
        <v>72</v>
      </c>
      <c r="C211" s="18" t="s">
        <v>187</v>
      </c>
      <c r="D211" s="18" t="s">
        <v>266</v>
      </c>
      <c r="E211" s="22">
        <v>9.6000003814999992</v>
      </c>
      <c r="F211" s="22">
        <v>-1.5</v>
      </c>
      <c r="G211" s="31">
        <f t="shared" si="7"/>
        <v>2.0680412480442905E-3</v>
      </c>
    </row>
    <row r="212" spans="1:7" x14ac:dyDescent="0.2">
      <c r="A212" s="18" t="s">
        <v>406</v>
      </c>
      <c r="B212" s="18" t="s">
        <v>72</v>
      </c>
      <c r="C212" s="18" t="s">
        <v>187</v>
      </c>
      <c r="D212" s="18" t="s">
        <v>266</v>
      </c>
      <c r="E212" s="22">
        <v>9.8999996185000008</v>
      </c>
      <c r="F212" s="22">
        <v>-1.5</v>
      </c>
      <c r="G212" s="31">
        <f t="shared" si="7"/>
        <v>2.132667370111265E-3</v>
      </c>
    </row>
    <row r="213" spans="1:7" x14ac:dyDescent="0.2">
      <c r="A213" s="18" t="s">
        <v>409</v>
      </c>
      <c r="B213" s="18" t="s">
        <v>72</v>
      </c>
      <c r="C213" s="18" t="s">
        <v>187</v>
      </c>
      <c r="D213" s="18" t="s">
        <v>266</v>
      </c>
      <c r="E213" s="22">
        <v>9.6000003814999992</v>
      </c>
      <c r="F213" s="22">
        <v>-1.5</v>
      </c>
      <c r="G213" s="31">
        <f t="shared" si="7"/>
        <v>2.0680412480442905E-3</v>
      </c>
    </row>
    <row r="214" spans="1:7" x14ac:dyDescent="0.2">
      <c r="A214" s="18" t="s">
        <v>411</v>
      </c>
      <c r="B214" s="18" t="s">
        <v>73</v>
      </c>
      <c r="C214" s="18" t="s">
        <v>187</v>
      </c>
      <c r="D214" s="18" t="s">
        <v>266</v>
      </c>
      <c r="E214" s="22">
        <v>86.5</v>
      </c>
      <c r="F214" s="22">
        <v>3.2999999522999999</v>
      </c>
      <c r="G214" s="31">
        <f t="shared" ref="G214:G245" si="8">IF(OR($D214="HV Customer", $D214="Normal"),$E214/$J$8,"")</f>
        <v>1.8633912588228489E-2</v>
      </c>
    </row>
    <row r="215" spans="1:7" x14ac:dyDescent="0.2">
      <c r="A215" s="18" t="s">
        <v>413</v>
      </c>
      <c r="B215" s="18" t="s">
        <v>74</v>
      </c>
      <c r="C215" s="18" t="s">
        <v>216</v>
      </c>
      <c r="D215" s="18" t="s">
        <v>266</v>
      </c>
      <c r="E215" s="22">
        <v>27.100000381000001</v>
      </c>
      <c r="F215" s="22">
        <v>2.7999999522999999</v>
      </c>
      <c r="G215" s="31">
        <f t="shared" si="8"/>
        <v>5.8379079565377204E-3</v>
      </c>
    </row>
    <row r="216" spans="1:7" x14ac:dyDescent="0.2">
      <c r="A216" s="18" t="s">
        <v>415</v>
      </c>
      <c r="B216" s="18" t="s">
        <v>75</v>
      </c>
      <c r="C216" s="18" t="s">
        <v>216</v>
      </c>
      <c r="D216" s="18" t="s">
        <v>266</v>
      </c>
      <c r="E216" s="22">
        <v>46</v>
      </c>
      <c r="F216" s="22">
        <v>10</v>
      </c>
      <c r="G216" s="31">
        <f t="shared" si="8"/>
        <v>9.9093639197515675E-3</v>
      </c>
    </row>
    <row r="217" spans="1:7" x14ac:dyDescent="0.2">
      <c r="A217" s="18" t="s">
        <v>417</v>
      </c>
      <c r="B217" s="18" t="s">
        <v>76</v>
      </c>
      <c r="C217" s="18" t="s">
        <v>211</v>
      </c>
      <c r="D217" s="18" t="s">
        <v>266</v>
      </c>
      <c r="E217" s="22">
        <v>32.599998474000003</v>
      </c>
      <c r="F217" s="22">
        <v>-0.80000001192000003</v>
      </c>
      <c r="G217" s="31">
        <f t="shared" si="8"/>
        <v>7.0227227970046033E-3</v>
      </c>
    </row>
    <row r="218" spans="1:7" x14ac:dyDescent="0.2">
      <c r="A218" s="18" t="s">
        <v>418</v>
      </c>
      <c r="B218" s="18" t="s">
        <v>77</v>
      </c>
      <c r="C218" s="18" t="s">
        <v>272</v>
      </c>
      <c r="D218" s="18" t="s">
        <v>266</v>
      </c>
      <c r="E218" s="22">
        <v>42.400001525999997</v>
      </c>
      <c r="F218" s="22">
        <v>10</v>
      </c>
      <c r="G218" s="31">
        <f t="shared" si="8"/>
        <v>9.1338488112859949E-3</v>
      </c>
    </row>
    <row r="219" spans="1:7" x14ac:dyDescent="0.2">
      <c r="A219" s="18" t="s">
        <v>419</v>
      </c>
      <c r="B219" s="18" t="s">
        <v>78</v>
      </c>
      <c r="C219" s="18" t="s">
        <v>216</v>
      </c>
      <c r="D219" s="18" t="s">
        <v>266</v>
      </c>
      <c r="E219" s="22">
        <v>60.5</v>
      </c>
      <c r="F219" s="22">
        <v>4.4000000954000003</v>
      </c>
      <c r="G219" s="31">
        <f t="shared" si="8"/>
        <v>1.3032967764021082E-2</v>
      </c>
    </row>
    <row r="220" spans="1:7" x14ac:dyDescent="0.2">
      <c r="A220" s="18" t="s">
        <v>420</v>
      </c>
      <c r="B220" s="18" t="s">
        <v>79</v>
      </c>
      <c r="C220" s="18" t="s">
        <v>184</v>
      </c>
      <c r="D220" s="18" t="s">
        <v>266</v>
      </c>
      <c r="E220" s="22">
        <v>14.300000191000001</v>
      </c>
      <c r="F220" s="22">
        <v>1</v>
      </c>
      <c r="G220" s="31">
        <f t="shared" si="8"/>
        <v>3.0805196944594763E-3</v>
      </c>
    </row>
    <row r="221" spans="1:7" x14ac:dyDescent="0.2">
      <c r="A221" s="18" t="s">
        <v>421</v>
      </c>
      <c r="B221" s="18" t="s">
        <v>80</v>
      </c>
      <c r="C221" s="18" t="s">
        <v>192</v>
      </c>
      <c r="D221" s="18" t="s">
        <v>266</v>
      </c>
      <c r="E221" s="22">
        <v>27.5</v>
      </c>
      <c r="F221" s="22">
        <v>-1</v>
      </c>
      <c r="G221" s="31">
        <f t="shared" si="8"/>
        <v>5.924076256373219E-3</v>
      </c>
    </row>
    <row r="222" spans="1:7" x14ac:dyDescent="0.2">
      <c r="A222" s="18" t="s">
        <v>422</v>
      </c>
      <c r="B222" s="18" t="s">
        <v>81</v>
      </c>
      <c r="C222" s="18" t="s">
        <v>247</v>
      </c>
      <c r="D222" s="18" t="s">
        <v>266</v>
      </c>
      <c r="E222" s="22">
        <v>55.099998474000003</v>
      </c>
      <c r="F222" s="22">
        <v>11.699999808999999</v>
      </c>
      <c r="G222" s="31">
        <f t="shared" si="8"/>
        <v>1.1869694279491782E-2</v>
      </c>
    </row>
    <row r="223" spans="1:7" x14ac:dyDescent="0.2">
      <c r="A223" s="18" t="s">
        <v>423</v>
      </c>
      <c r="B223" s="18" t="s">
        <v>82</v>
      </c>
      <c r="C223" s="18" t="s">
        <v>272</v>
      </c>
      <c r="D223" s="18" t="s">
        <v>266</v>
      </c>
      <c r="E223" s="22">
        <v>52.799999237000002</v>
      </c>
      <c r="F223" s="22">
        <v>10.399999619000001</v>
      </c>
      <c r="G223" s="31">
        <f t="shared" si="8"/>
        <v>1.1374226247870392E-2</v>
      </c>
    </row>
    <row r="224" spans="1:7" x14ac:dyDescent="0.2">
      <c r="A224" s="18" t="s">
        <v>424</v>
      </c>
      <c r="B224" s="80" t="s">
        <v>83</v>
      </c>
      <c r="C224" s="18" t="s">
        <v>216</v>
      </c>
      <c r="D224" s="18" t="s">
        <v>266</v>
      </c>
      <c r="E224" s="22">
        <v>38.099998474000003</v>
      </c>
      <c r="F224" s="22">
        <v>11.5</v>
      </c>
      <c r="G224" s="31">
        <f t="shared" si="8"/>
        <v>8.2075380482792473E-3</v>
      </c>
    </row>
    <row r="225" spans="1:7" x14ac:dyDescent="0.2">
      <c r="A225" s="18" t="s">
        <v>425</v>
      </c>
      <c r="B225" s="80" t="s">
        <v>84</v>
      </c>
      <c r="C225" s="18" t="s">
        <v>216</v>
      </c>
      <c r="D225" s="18" t="s">
        <v>266</v>
      </c>
      <c r="E225" s="22">
        <v>67.400001525999997</v>
      </c>
      <c r="F225" s="22">
        <v>6.8000001906999996</v>
      </c>
      <c r="G225" s="31">
        <f t="shared" si="8"/>
        <v>1.4519372680716194E-2</v>
      </c>
    </row>
    <row r="226" spans="1:7" x14ac:dyDescent="0.2">
      <c r="A226" s="18" t="s">
        <v>426</v>
      </c>
      <c r="B226" s="80" t="s">
        <v>85</v>
      </c>
      <c r="C226" s="18" t="s">
        <v>286</v>
      </c>
      <c r="D226" s="18" t="s">
        <v>266</v>
      </c>
      <c r="E226" s="22">
        <v>24.700000762999998</v>
      </c>
      <c r="F226" s="22">
        <v>5.3000001906999996</v>
      </c>
      <c r="G226" s="31">
        <f t="shared" si="8"/>
        <v>5.3208977473632249E-3</v>
      </c>
    </row>
    <row r="227" spans="1:7" x14ac:dyDescent="0.2">
      <c r="A227" s="18" t="s">
        <v>427</v>
      </c>
      <c r="B227" s="80" t="s">
        <v>86</v>
      </c>
      <c r="C227" s="18" t="s">
        <v>194</v>
      </c>
      <c r="D227" s="18" t="s">
        <v>266</v>
      </c>
      <c r="E227" s="22">
        <v>30.700000762999998</v>
      </c>
      <c r="F227" s="22">
        <v>10.800000191000001</v>
      </c>
      <c r="G227" s="31">
        <f t="shared" si="8"/>
        <v>6.6134234760264728E-3</v>
      </c>
    </row>
    <row r="228" spans="1:7" x14ac:dyDescent="0.2">
      <c r="A228" s="18" t="s">
        <v>428</v>
      </c>
      <c r="B228" s="80" t="s">
        <v>135</v>
      </c>
      <c r="C228" s="18" t="s">
        <v>187</v>
      </c>
      <c r="D228" s="18" t="s">
        <v>161</v>
      </c>
      <c r="E228" s="22">
        <v>6.1999998093000004</v>
      </c>
      <c r="F228" s="22">
        <v>-0.60000002383999995</v>
      </c>
      <c r="G228" s="31">
        <f t="shared" si="8"/>
        <v>1.3356098785379134E-3</v>
      </c>
    </row>
    <row r="229" spans="1:7" x14ac:dyDescent="0.2">
      <c r="A229" s="18" t="s">
        <v>429</v>
      </c>
      <c r="B229" s="80" t="s">
        <v>87</v>
      </c>
      <c r="C229" s="18" t="s">
        <v>194</v>
      </c>
      <c r="D229" s="18" t="s">
        <v>266</v>
      </c>
      <c r="E229" s="22">
        <v>22.700000762999998</v>
      </c>
      <c r="F229" s="22">
        <v>-2.0999999046000002</v>
      </c>
      <c r="G229" s="31">
        <f t="shared" si="8"/>
        <v>4.8900558378088092E-3</v>
      </c>
    </row>
    <row r="230" spans="1:7" x14ac:dyDescent="0.2">
      <c r="A230" s="18" t="s">
        <v>430</v>
      </c>
      <c r="B230" s="80" t="s">
        <v>88</v>
      </c>
      <c r="C230" s="18" t="s">
        <v>155</v>
      </c>
      <c r="D230" s="18" t="s">
        <v>266</v>
      </c>
      <c r="E230" s="22">
        <v>32.599998474000003</v>
      </c>
      <c r="F230" s="22">
        <v>5.3000001906999996</v>
      </c>
      <c r="G230" s="31">
        <f t="shared" si="8"/>
        <v>7.0227227970046033E-3</v>
      </c>
    </row>
    <row r="231" spans="1:7" x14ac:dyDescent="0.2">
      <c r="A231" s="18" t="s">
        <v>431</v>
      </c>
      <c r="B231" s="43" t="s">
        <v>560</v>
      </c>
      <c r="C231" s="18" t="s">
        <v>155</v>
      </c>
      <c r="D231" s="18" t="s">
        <v>266</v>
      </c>
      <c r="E231" s="22">
        <v>7.6999998093000004</v>
      </c>
      <c r="F231" s="22">
        <v>2.0999999046000002</v>
      </c>
      <c r="G231" s="31">
        <f t="shared" si="8"/>
        <v>1.6587413107037254E-3</v>
      </c>
    </row>
    <row r="232" spans="1:7" x14ac:dyDescent="0.2">
      <c r="A232" s="18" t="s">
        <v>432</v>
      </c>
      <c r="B232" s="43" t="s">
        <v>560</v>
      </c>
      <c r="C232" s="18" t="s">
        <v>155</v>
      </c>
      <c r="D232" s="18" t="s">
        <v>266</v>
      </c>
      <c r="E232" s="22">
        <v>8.1000003814999992</v>
      </c>
      <c r="F232" s="22">
        <v>2.0999999046000002</v>
      </c>
      <c r="G232" s="31">
        <f t="shared" si="8"/>
        <v>1.7449098158784787E-3</v>
      </c>
    </row>
    <row r="233" spans="1:7" x14ac:dyDescent="0.2">
      <c r="A233" s="18" t="s">
        <v>433</v>
      </c>
      <c r="B233" s="80" t="s">
        <v>91</v>
      </c>
      <c r="C233" s="18" t="s">
        <v>187</v>
      </c>
      <c r="D233" s="18" t="s">
        <v>266</v>
      </c>
      <c r="E233" s="22">
        <v>50.799999237000002</v>
      </c>
      <c r="F233" s="22">
        <v>7.8000001906999996</v>
      </c>
      <c r="G233" s="31">
        <f t="shared" si="8"/>
        <v>1.0943384338315976E-2</v>
      </c>
    </row>
    <row r="234" spans="1:7" x14ac:dyDescent="0.2">
      <c r="A234" s="18" t="s">
        <v>434</v>
      </c>
      <c r="B234" s="80" t="s">
        <v>92</v>
      </c>
      <c r="C234" s="18" t="s">
        <v>211</v>
      </c>
      <c r="D234" s="18" t="s">
        <v>266</v>
      </c>
      <c r="E234" s="22">
        <v>65.699996948000006</v>
      </c>
      <c r="F234" s="22">
        <v>7</v>
      </c>
      <c r="G234" s="31">
        <f t="shared" si="8"/>
        <v>1.4153156071397811E-2</v>
      </c>
    </row>
    <row r="235" spans="1:7" x14ac:dyDescent="0.2">
      <c r="A235" s="18" t="s">
        <v>435</v>
      </c>
      <c r="B235" s="80" t="s">
        <v>93</v>
      </c>
      <c r="C235" s="18" t="s">
        <v>196</v>
      </c>
      <c r="D235" s="18" t="s">
        <v>266</v>
      </c>
      <c r="E235" s="22">
        <v>56.200000762999998</v>
      </c>
      <c r="F235" s="22">
        <v>8.6000003814999992</v>
      </c>
      <c r="G235" s="31">
        <f t="shared" si="8"/>
        <v>1.2106657822845276E-2</v>
      </c>
    </row>
    <row r="236" spans="1:7" x14ac:dyDescent="0.2">
      <c r="A236" s="18" t="s">
        <v>436</v>
      </c>
      <c r="B236" s="80" t="s">
        <v>437</v>
      </c>
      <c r="C236" s="18" t="s">
        <v>272</v>
      </c>
      <c r="D236" s="18" t="s">
        <v>266</v>
      </c>
      <c r="E236" s="22">
        <v>0</v>
      </c>
      <c r="F236" s="22">
        <v>0</v>
      </c>
      <c r="G236" s="31">
        <f t="shared" si="8"/>
        <v>0</v>
      </c>
    </row>
    <row r="237" spans="1:7" x14ac:dyDescent="0.2">
      <c r="A237" s="18" t="s">
        <v>438</v>
      </c>
      <c r="B237" s="80" t="s">
        <v>94</v>
      </c>
      <c r="C237" s="18" t="s">
        <v>211</v>
      </c>
      <c r="D237" s="18" t="s">
        <v>266</v>
      </c>
      <c r="E237" s="22">
        <v>94.400001525999997</v>
      </c>
      <c r="F237" s="22">
        <v>-0.80000001192000003</v>
      </c>
      <c r="G237" s="31">
        <f t="shared" si="8"/>
        <v>2.0335738459700808E-2</v>
      </c>
    </row>
    <row r="238" spans="1:7" x14ac:dyDescent="0.2">
      <c r="A238" s="18" t="s">
        <v>439</v>
      </c>
      <c r="B238" s="80" t="s">
        <v>95</v>
      </c>
      <c r="C238" s="18" t="s">
        <v>326</v>
      </c>
      <c r="D238" s="18" t="s">
        <v>266</v>
      </c>
      <c r="E238" s="22">
        <v>52.900001525999997</v>
      </c>
      <c r="F238" s="22">
        <v>10.399999619000001</v>
      </c>
      <c r="G238" s="31">
        <f t="shared" si="8"/>
        <v>1.1395768836446678E-2</v>
      </c>
    </row>
    <row r="239" spans="1:7" x14ac:dyDescent="0.2">
      <c r="A239" s="18" t="s">
        <v>440</v>
      </c>
      <c r="B239" s="80" t="s">
        <v>96</v>
      </c>
      <c r="C239" s="18" t="s">
        <v>192</v>
      </c>
      <c r="D239" s="18" t="s">
        <v>266</v>
      </c>
      <c r="E239" s="22">
        <v>27.100000381000001</v>
      </c>
      <c r="F239" s="22">
        <v>1.5</v>
      </c>
      <c r="G239" s="31">
        <f t="shared" si="8"/>
        <v>5.8379079565377204E-3</v>
      </c>
    </row>
    <row r="240" spans="1:7" x14ac:dyDescent="0.2">
      <c r="A240" s="18" t="s">
        <v>441</v>
      </c>
      <c r="B240" s="80" t="s">
        <v>97</v>
      </c>
      <c r="C240" s="18" t="s">
        <v>192</v>
      </c>
      <c r="D240" s="18" t="s">
        <v>266</v>
      </c>
      <c r="E240" s="22">
        <v>1.3999999761999999</v>
      </c>
      <c r="F240" s="22">
        <v>1.5</v>
      </c>
      <c r="G240" s="31">
        <f t="shared" si="8"/>
        <v>3.0158933156107244E-4</v>
      </c>
    </row>
    <row r="241" spans="1:7" x14ac:dyDescent="0.2">
      <c r="A241" s="18" t="s">
        <v>442</v>
      </c>
      <c r="B241" s="80" t="s">
        <v>98</v>
      </c>
      <c r="C241" s="18" t="s">
        <v>155</v>
      </c>
      <c r="D241" s="18" t="s">
        <v>266</v>
      </c>
      <c r="E241" s="22">
        <v>9</v>
      </c>
      <c r="F241" s="22">
        <v>5.3000001906999996</v>
      </c>
      <c r="G241" s="31">
        <f t="shared" si="8"/>
        <v>1.9387885929948716E-3</v>
      </c>
    </row>
    <row r="242" spans="1:7" x14ac:dyDescent="0.2">
      <c r="A242" s="18" t="s">
        <v>443</v>
      </c>
      <c r="B242" s="80" t="s">
        <v>99</v>
      </c>
      <c r="C242" s="18" t="s">
        <v>247</v>
      </c>
      <c r="D242" s="18" t="s">
        <v>266</v>
      </c>
      <c r="E242" s="22">
        <v>0</v>
      </c>
      <c r="F242" s="22">
        <v>0</v>
      </c>
      <c r="G242" s="31">
        <f t="shared" si="8"/>
        <v>0</v>
      </c>
    </row>
    <row r="243" spans="1:7" x14ac:dyDescent="0.2">
      <c r="A243" s="18" t="s">
        <v>444</v>
      </c>
      <c r="B243" s="80" t="s">
        <v>99</v>
      </c>
      <c r="C243" s="18" t="s">
        <v>247</v>
      </c>
      <c r="D243" s="18" t="s">
        <v>266</v>
      </c>
      <c r="E243" s="22">
        <v>0</v>
      </c>
      <c r="F243" s="22">
        <v>0</v>
      </c>
      <c r="G243" s="31">
        <f t="shared" si="8"/>
        <v>0</v>
      </c>
    </row>
    <row r="244" spans="1:7" x14ac:dyDescent="0.2">
      <c r="A244" s="18" t="s">
        <v>445</v>
      </c>
      <c r="B244" s="80" t="s">
        <v>100</v>
      </c>
      <c r="C244" s="18" t="s">
        <v>184</v>
      </c>
      <c r="D244" s="18" t="s">
        <v>266</v>
      </c>
      <c r="E244" s="22">
        <v>4.9000000954000003</v>
      </c>
      <c r="F244" s="22">
        <v>0.5</v>
      </c>
      <c r="G244" s="31">
        <f t="shared" si="8"/>
        <v>1.0555626989594781E-3</v>
      </c>
    </row>
    <row r="245" spans="1:7" x14ac:dyDescent="0.2">
      <c r="A245" s="18" t="s">
        <v>446</v>
      </c>
      <c r="B245" s="80" t="s">
        <v>101</v>
      </c>
      <c r="C245" s="18" t="s">
        <v>187</v>
      </c>
      <c r="D245" s="18" t="s">
        <v>266</v>
      </c>
      <c r="E245" s="22">
        <v>84.599998474000003</v>
      </c>
      <c r="F245" s="22">
        <v>5.5</v>
      </c>
      <c r="G245" s="31">
        <f t="shared" si="8"/>
        <v>1.8224612445419418E-2</v>
      </c>
    </row>
    <row r="246" spans="1:7" x14ac:dyDescent="0.2">
      <c r="A246" s="18" t="s">
        <v>447</v>
      </c>
      <c r="B246" s="80" t="s">
        <v>102</v>
      </c>
      <c r="C246" s="18" t="s">
        <v>326</v>
      </c>
      <c r="D246" s="18" t="s">
        <v>266</v>
      </c>
      <c r="E246" s="22">
        <v>34.799999237000002</v>
      </c>
      <c r="F246" s="22">
        <v>10.100000380999999</v>
      </c>
      <c r="G246" s="31">
        <f t="shared" ref="G246:G263" si="9">IF(OR($D246="HV Customer", $D246="Normal"),$E246/$J$8,"")</f>
        <v>7.4966490618806492E-3</v>
      </c>
    </row>
    <row r="247" spans="1:7" x14ac:dyDescent="0.2">
      <c r="A247" s="18" t="s">
        <v>448</v>
      </c>
      <c r="B247" s="80" t="s">
        <v>103</v>
      </c>
      <c r="C247" s="18" t="s">
        <v>196</v>
      </c>
      <c r="D247" s="18" t="s">
        <v>266</v>
      </c>
      <c r="E247" s="22">
        <v>61.700000762999998</v>
      </c>
      <c r="F247" s="22">
        <v>10</v>
      </c>
      <c r="G247" s="31">
        <f t="shared" si="9"/>
        <v>1.329147307411992E-2</v>
      </c>
    </row>
    <row r="248" spans="1:7" x14ac:dyDescent="0.2">
      <c r="A248" s="18" t="s">
        <v>449</v>
      </c>
      <c r="B248" s="80" t="s">
        <v>104</v>
      </c>
      <c r="C248" s="18" t="s">
        <v>216</v>
      </c>
      <c r="D248" s="18" t="s">
        <v>266</v>
      </c>
      <c r="E248" s="22">
        <v>18.600000381000001</v>
      </c>
      <c r="F248" s="22">
        <v>1.8999999761999999</v>
      </c>
      <c r="G248" s="31">
        <f t="shared" si="9"/>
        <v>4.006829840931452E-3</v>
      </c>
    </row>
    <row r="249" spans="1:7" x14ac:dyDescent="0.2">
      <c r="A249" s="18" t="s">
        <v>450</v>
      </c>
      <c r="B249" s="80" t="s">
        <v>105</v>
      </c>
      <c r="C249" s="18" t="s">
        <v>184</v>
      </c>
      <c r="D249" s="18" t="s">
        <v>266</v>
      </c>
      <c r="E249" s="22">
        <v>17</v>
      </c>
      <c r="F249" s="22">
        <v>5.5</v>
      </c>
      <c r="G249" s="31">
        <f t="shared" si="9"/>
        <v>3.6621562312125354E-3</v>
      </c>
    </row>
    <row r="250" spans="1:7" x14ac:dyDescent="0.2">
      <c r="A250" s="18" t="s">
        <v>451</v>
      </c>
      <c r="B250" s="43" t="s">
        <v>311</v>
      </c>
      <c r="C250" s="18" t="s">
        <v>286</v>
      </c>
      <c r="D250" s="18" t="s">
        <v>266</v>
      </c>
      <c r="E250" s="22">
        <v>7.1999998093000004</v>
      </c>
      <c r="F250" s="22">
        <v>0.10000000149</v>
      </c>
      <c r="G250" s="31">
        <f t="shared" si="9"/>
        <v>1.5510308333151215E-3</v>
      </c>
    </row>
    <row r="251" spans="1:7" x14ac:dyDescent="0.2">
      <c r="A251" s="18" t="s">
        <v>180</v>
      </c>
      <c r="B251" s="43" t="s">
        <v>311</v>
      </c>
      <c r="C251" s="18" t="s">
        <v>286</v>
      </c>
      <c r="D251" s="18" t="s">
        <v>266</v>
      </c>
      <c r="E251" s="22">
        <v>24.100000381000001</v>
      </c>
      <c r="F251" s="22">
        <v>10.100000380999999</v>
      </c>
      <c r="G251" s="31">
        <f t="shared" si="9"/>
        <v>5.191645092206096E-3</v>
      </c>
    </row>
    <row r="252" spans="1:7" x14ac:dyDescent="0.2">
      <c r="A252" s="18" t="s">
        <v>452</v>
      </c>
      <c r="B252" s="18" t="s">
        <v>108</v>
      </c>
      <c r="C252" s="18" t="s">
        <v>211</v>
      </c>
      <c r="D252" s="18" t="s">
        <v>266</v>
      </c>
      <c r="E252" s="22">
        <v>29.399999618999999</v>
      </c>
      <c r="F252" s="22">
        <v>5.5999999045999997</v>
      </c>
      <c r="G252" s="31">
        <f t="shared" si="9"/>
        <v>6.3333759883745303E-3</v>
      </c>
    </row>
    <row r="253" spans="1:7" x14ac:dyDescent="0.2">
      <c r="A253" s="18" t="s">
        <v>453</v>
      </c>
      <c r="B253" s="18" t="s">
        <v>109</v>
      </c>
      <c r="C253" s="18" t="s">
        <v>216</v>
      </c>
      <c r="D253" s="18" t="s">
        <v>266</v>
      </c>
      <c r="E253" s="22">
        <v>68.5</v>
      </c>
      <c r="F253" s="22">
        <v>14.399999619000001</v>
      </c>
      <c r="G253" s="31">
        <f t="shared" si="9"/>
        <v>1.4756335402238746E-2</v>
      </c>
    </row>
    <row r="254" spans="1:7" x14ac:dyDescent="0.2">
      <c r="A254" s="18" t="s">
        <v>454</v>
      </c>
      <c r="B254" s="18" t="s">
        <v>110</v>
      </c>
      <c r="C254" s="18" t="s">
        <v>192</v>
      </c>
      <c r="D254" s="18" t="s">
        <v>266</v>
      </c>
      <c r="E254" s="22">
        <v>0</v>
      </c>
      <c r="F254" s="22">
        <v>0</v>
      </c>
      <c r="G254" s="31">
        <f t="shared" si="9"/>
        <v>0</v>
      </c>
    </row>
    <row r="255" spans="1:7" x14ac:dyDescent="0.2">
      <c r="A255" s="18" t="s">
        <v>455</v>
      </c>
      <c r="B255" s="18" t="s">
        <v>111</v>
      </c>
      <c r="C255" s="18" t="s">
        <v>216</v>
      </c>
      <c r="D255" s="18" t="s">
        <v>266</v>
      </c>
      <c r="E255" s="22">
        <v>59.400001525999997</v>
      </c>
      <c r="F255" s="22">
        <v>11</v>
      </c>
      <c r="G255" s="31">
        <f t="shared" si="9"/>
        <v>1.279600504249853E-2</v>
      </c>
    </row>
    <row r="256" spans="1:7" x14ac:dyDescent="0.2">
      <c r="A256" s="18" t="s">
        <v>456</v>
      </c>
      <c r="B256" s="18" t="s">
        <v>112</v>
      </c>
      <c r="C256" s="18" t="s">
        <v>192</v>
      </c>
      <c r="D256" s="18" t="s">
        <v>266</v>
      </c>
      <c r="E256" s="22">
        <v>2</v>
      </c>
      <c r="F256" s="22">
        <v>1</v>
      </c>
      <c r="G256" s="31">
        <f t="shared" si="9"/>
        <v>4.3084190955441595E-4</v>
      </c>
    </row>
    <row r="257" spans="1:7" x14ac:dyDescent="0.2">
      <c r="A257" s="18" t="s">
        <v>189</v>
      </c>
      <c r="B257" s="18" t="s">
        <v>113</v>
      </c>
      <c r="C257" s="18" t="s">
        <v>192</v>
      </c>
      <c r="D257" s="18" t="s">
        <v>266</v>
      </c>
      <c r="E257" s="22">
        <v>11.300000191000001</v>
      </c>
      <c r="F257" s="22">
        <v>2.7999999522999999</v>
      </c>
      <c r="G257" s="31">
        <f t="shared" si="9"/>
        <v>2.4342568301278524E-3</v>
      </c>
    </row>
    <row r="258" spans="1:7" x14ac:dyDescent="0.2">
      <c r="A258" s="18" t="s">
        <v>457</v>
      </c>
      <c r="B258" s="18" t="s">
        <v>114</v>
      </c>
      <c r="C258" s="18" t="s">
        <v>216</v>
      </c>
      <c r="D258" s="18" t="s">
        <v>266</v>
      </c>
      <c r="E258" s="22">
        <v>56.599998474000003</v>
      </c>
      <c r="F258" s="22">
        <v>-2</v>
      </c>
      <c r="G258" s="31">
        <f t="shared" si="9"/>
        <v>1.2192825711657595E-2</v>
      </c>
    </row>
    <row r="259" spans="1:7" x14ac:dyDescent="0.2">
      <c r="A259" s="18" t="s">
        <v>561</v>
      </c>
      <c r="B259" s="18" t="s">
        <v>553</v>
      </c>
      <c r="C259" s="18" t="s">
        <v>187</v>
      </c>
      <c r="D259" s="18" t="s">
        <v>554</v>
      </c>
      <c r="E259" s="22">
        <v>0.17850001448</v>
      </c>
      <c r="F259" s="22">
        <v>0.11062434872</v>
      </c>
      <c r="G259" s="31" t="str">
        <f t="shared" si="9"/>
        <v/>
      </c>
    </row>
    <row r="260" spans="1:7" x14ac:dyDescent="0.2">
      <c r="A260" s="18" t="s">
        <v>459</v>
      </c>
      <c r="B260" s="18" t="s">
        <v>408</v>
      </c>
      <c r="C260" s="18" t="s">
        <v>187</v>
      </c>
      <c r="D260" s="18" t="s">
        <v>156</v>
      </c>
      <c r="E260" s="22">
        <v>0.32373000238999999</v>
      </c>
      <c r="F260" s="22">
        <v>0.15678963927</v>
      </c>
      <c r="G260" s="31" t="str">
        <f t="shared" si="9"/>
        <v/>
      </c>
    </row>
    <row r="261" spans="1:7" x14ac:dyDescent="0.2">
      <c r="A261" s="18" t="s">
        <v>460</v>
      </c>
      <c r="B261" s="18" t="s">
        <v>408</v>
      </c>
      <c r="C261" s="18" t="s">
        <v>187</v>
      </c>
      <c r="D261" s="18" t="s">
        <v>156</v>
      </c>
      <c r="E261" s="22">
        <v>0.32373000238999999</v>
      </c>
      <c r="F261" s="22">
        <v>0.15678963927</v>
      </c>
      <c r="G261" s="31" t="str">
        <f t="shared" si="9"/>
        <v/>
      </c>
    </row>
    <row r="262" spans="1:7" x14ac:dyDescent="0.2">
      <c r="A262" s="18" t="s">
        <v>458</v>
      </c>
      <c r="B262" s="18" t="s">
        <v>408</v>
      </c>
      <c r="C262" s="18" t="s">
        <v>187</v>
      </c>
      <c r="D262" s="18" t="s">
        <v>156</v>
      </c>
      <c r="E262" s="22">
        <v>0.27108001832</v>
      </c>
      <c r="F262" s="22">
        <v>0.13129007027</v>
      </c>
      <c r="G262" s="31" t="str">
        <f t="shared" si="9"/>
        <v/>
      </c>
    </row>
    <row r="263" spans="1:7" x14ac:dyDescent="0.2">
      <c r="A263" s="18" t="s">
        <v>461</v>
      </c>
      <c r="B263" s="18" t="s">
        <v>408</v>
      </c>
      <c r="C263" s="18" t="s">
        <v>187</v>
      </c>
      <c r="D263" s="18" t="s">
        <v>156</v>
      </c>
      <c r="E263" s="22">
        <v>7.9200002720000006E-3</v>
      </c>
      <c r="F263" s="22">
        <v>0</v>
      </c>
      <c r="G263" s="31" t="str">
        <f t="shared" si="9"/>
        <v/>
      </c>
    </row>
  </sheetData>
  <autoFilter ref="A2:K263" xr:uid="{C309C20D-EB70-412E-97F9-97F8F030CE8F}">
    <sortState xmlns:xlrd2="http://schemas.microsoft.com/office/spreadsheetml/2017/richdata2" ref="A3:K263">
      <sortCondition ref="A2:A263"/>
    </sortState>
  </autoFilter>
  <pageMargins left="0.7" right="0.7" top="0.75" bottom="0.75" header="0.3" footer="0.3"/>
  <pageSetup paperSize="143"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36912-A44C-46E7-A799-71D7A5CE9316}">
  <sheetPr>
    <tabColor rgb="FFC00000"/>
  </sheetPr>
  <dimension ref="A1:AD67"/>
  <sheetViews>
    <sheetView workbookViewId="0"/>
  </sheetViews>
  <sheetFormatPr defaultColWidth="9.140625" defaultRowHeight="12" x14ac:dyDescent="0.2"/>
  <cols>
    <col min="1" max="1" width="25" style="18" customWidth="1"/>
    <col min="2" max="2" width="41.5703125" style="18" customWidth="1"/>
    <col min="3" max="3" width="31.28515625" style="18" customWidth="1"/>
    <col min="4" max="4" width="13.5703125" style="18" bestFit="1" customWidth="1"/>
    <col min="5" max="5" width="14" style="18" customWidth="1"/>
    <col min="6" max="6" width="10.42578125" style="18" bestFit="1" customWidth="1"/>
    <col min="7" max="7" width="13.5703125" style="18" customWidth="1"/>
    <col min="8" max="8" width="10.7109375" style="18" bestFit="1" customWidth="1"/>
    <col min="9" max="9" width="15.5703125" style="18" bestFit="1" customWidth="1"/>
    <col min="10" max="10" width="19.5703125" style="18" bestFit="1"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5.5703125" style="18" bestFit="1" customWidth="1"/>
    <col min="17" max="17" width="19.570312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62.500000004999997</v>
      </c>
      <c r="R2"/>
      <c r="S2"/>
      <c r="T2"/>
      <c r="U2"/>
      <c r="V2"/>
      <c r="W2"/>
      <c r="X2"/>
      <c r="Y2"/>
      <c r="Z2"/>
      <c r="AA2"/>
      <c r="AB2"/>
      <c r="AC2"/>
      <c r="AD2"/>
    </row>
    <row r="3" spans="1:30" ht="15" x14ac:dyDescent="0.25">
      <c r="A3" s="18" t="s">
        <v>471</v>
      </c>
      <c r="B3" s="18" t="s">
        <v>178</v>
      </c>
      <c r="C3" s="18" t="s">
        <v>286</v>
      </c>
      <c r="D3" s="18">
        <v>0</v>
      </c>
      <c r="E3" s="18">
        <v>46</v>
      </c>
      <c r="F3" s="18">
        <v>46</v>
      </c>
      <c r="G3" s="18">
        <v>10</v>
      </c>
      <c r="H3" s="18">
        <v>28.108699999999999</v>
      </c>
      <c r="I3" s="18">
        <v>-21.62087</v>
      </c>
      <c r="J3" s="18">
        <v>46</v>
      </c>
      <c r="K3" s="18">
        <v>7.1070570000000002</v>
      </c>
      <c r="L3" s="22"/>
      <c r="M3" s="22"/>
      <c r="N3" s="28" t="s">
        <v>500</v>
      </c>
      <c r="P3" s="35" t="s">
        <v>497</v>
      </c>
      <c r="Q3" s="36">
        <v>87.000000005000004</v>
      </c>
      <c r="R3"/>
      <c r="S3"/>
      <c r="T3"/>
      <c r="U3"/>
      <c r="V3"/>
      <c r="W3"/>
      <c r="X3"/>
      <c r="Y3"/>
      <c r="Z3"/>
      <c r="AA3"/>
      <c r="AB3"/>
      <c r="AC3"/>
      <c r="AD3"/>
    </row>
    <row r="4" spans="1:30" ht="15" x14ac:dyDescent="0.25">
      <c r="A4" s="18" t="s">
        <v>472</v>
      </c>
      <c r="B4" s="18" t="s">
        <v>357</v>
      </c>
      <c r="C4" s="18" t="s">
        <v>187</v>
      </c>
      <c r="D4" s="18">
        <v>0</v>
      </c>
      <c r="E4" s="18">
        <v>65.001999999999995</v>
      </c>
      <c r="F4" s="18">
        <v>68</v>
      </c>
      <c r="G4" s="18">
        <v>25</v>
      </c>
      <c r="H4" s="18">
        <v>36.1</v>
      </c>
      <c r="I4" s="18">
        <v>-34.799999999999997</v>
      </c>
      <c r="J4" s="18">
        <v>60</v>
      </c>
      <c r="K4" s="18">
        <v>0</v>
      </c>
      <c r="L4" s="22"/>
      <c r="M4" s="22"/>
      <c r="N4" s="28" t="s">
        <v>496</v>
      </c>
      <c r="P4" s="35" t="s">
        <v>498</v>
      </c>
      <c r="Q4" s="36">
        <v>93.000000003999986</v>
      </c>
      <c r="R4"/>
      <c r="S4"/>
      <c r="T4"/>
      <c r="U4"/>
      <c r="V4"/>
      <c r="W4"/>
      <c r="X4"/>
      <c r="Y4"/>
      <c r="Z4"/>
      <c r="AA4"/>
      <c r="AB4"/>
      <c r="AC4"/>
      <c r="AD4"/>
    </row>
    <row r="5" spans="1:30" ht="15" x14ac:dyDescent="0.25">
      <c r="A5" s="18" t="s">
        <v>473</v>
      </c>
      <c r="B5" s="18" t="s">
        <v>118</v>
      </c>
      <c r="C5" s="18" t="s">
        <v>194</v>
      </c>
      <c r="D5" s="18">
        <v>0</v>
      </c>
      <c r="E5" s="18">
        <v>19.999919999999999</v>
      </c>
      <c r="F5" s="18">
        <v>25</v>
      </c>
      <c r="G5" s="18">
        <v>10</v>
      </c>
      <c r="H5" s="18">
        <v>15.574999999999999</v>
      </c>
      <c r="I5" s="18">
        <v>-11.75</v>
      </c>
      <c r="J5" s="18">
        <v>19</v>
      </c>
      <c r="K5" s="18">
        <v>6.5736809999999997</v>
      </c>
      <c r="L5" s="22"/>
      <c r="M5" s="22"/>
      <c r="N5" s="28" t="s">
        <v>497</v>
      </c>
      <c r="P5" s="35" t="s">
        <v>499</v>
      </c>
      <c r="Q5" s="36">
        <v>94.788459778000004</v>
      </c>
      <c r="R5"/>
      <c r="S5"/>
      <c r="T5"/>
      <c r="U5"/>
      <c r="V5"/>
      <c r="W5"/>
      <c r="X5"/>
      <c r="Y5"/>
      <c r="Z5"/>
      <c r="AA5"/>
      <c r="AB5"/>
      <c r="AC5"/>
      <c r="AD5"/>
    </row>
    <row r="6" spans="1:30" ht="15" x14ac:dyDescent="0.25">
      <c r="A6" s="18" t="s">
        <v>474</v>
      </c>
      <c r="B6" s="18" t="s">
        <v>118</v>
      </c>
      <c r="C6" s="18" t="s">
        <v>194</v>
      </c>
      <c r="D6" s="18">
        <v>0</v>
      </c>
      <c r="E6" s="18">
        <v>19.999919999999999</v>
      </c>
      <c r="F6" s="18">
        <v>25</v>
      </c>
      <c r="G6" s="18">
        <v>10</v>
      </c>
      <c r="H6" s="18">
        <v>15.574999999999999</v>
      </c>
      <c r="I6" s="18">
        <v>-11.75</v>
      </c>
      <c r="J6" s="18">
        <v>19</v>
      </c>
      <c r="K6" s="18">
        <v>0</v>
      </c>
      <c r="L6" s="22"/>
      <c r="M6" s="22"/>
      <c r="N6" s="28" t="s">
        <v>497</v>
      </c>
      <c r="P6" s="35" t="s">
        <v>500</v>
      </c>
      <c r="Q6" s="36">
        <v>70</v>
      </c>
      <c r="R6"/>
      <c r="S6"/>
      <c r="T6"/>
      <c r="U6"/>
      <c r="V6"/>
      <c r="W6"/>
      <c r="X6"/>
      <c r="Y6"/>
      <c r="Z6"/>
      <c r="AA6"/>
      <c r="AB6"/>
      <c r="AC6"/>
      <c r="AD6"/>
    </row>
    <row r="7" spans="1:30" ht="15" x14ac:dyDescent="0.25">
      <c r="A7" s="18" t="s">
        <v>475</v>
      </c>
      <c r="B7" s="18" t="s">
        <v>118</v>
      </c>
      <c r="C7" s="18" t="s">
        <v>194</v>
      </c>
      <c r="D7" s="18">
        <v>0</v>
      </c>
      <c r="E7" s="18">
        <v>19.999919999999999</v>
      </c>
      <c r="F7" s="18">
        <v>25</v>
      </c>
      <c r="G7" s="18">
        <v>10</v>
      </c>
      <c r="H7" s="18">
        <v>15.574999999999999</v>
      </c>
      <c r="I7" s="18">
        <v>-11.75</v>
      </c>
      <c r="J7" s="18">
        <v>19</v>
      </c>
      <c r="K7" s="18">
        <v>0</v>
      </c>
      <c r="L7" s="22"/>
      <c r="M7" s="22"/>
      <c r="N7" s="28" t="s">
        <v>497</v>
      </c>
      <c r="P7" s="35" t="s">
        <v>501</v>
      </c>
      <c r="Q7" s="36">
        <v>141.610767372</v>
      </c>
      <c r="R7"/>
      <c r="S7"/>
      <c r="T7"/>
      <c r="U7"/>
      <c r="V7"/>
      <c r="W7"/>
      <c r="X7"/>
      <c r="Y7"/>
      <c r="Z7"/>
      <c r="AA7"/>
      <c r="AB7"/>
      <c r="AC7"/>
      <c r="AD7"/>
    </row>
    <row r="8" spans="1:30" ht="15" x14ac:dyDescent="0.25">
      <c r="A8" s="18" t="s">
        <v>476</v>
      </c>
      <c r="B8" s="18" t="s">
        <v>118</v>
      </c>
      <c r="C8" s="18" t="s">
        <v>194</v>
      </c>
      <c r="D8" s="18">
        <v>0</v>
      </c>
      <c r="E8" s="18">
        <v>30</v>
      </c>
      <c r="F8" s="18">
        <v>36</v>
      </c>
      <c r="G8" s="18">
        <v>17</v>
      </c>
      <c r="H8" s="18">
        <v>15</v>
      </c>
      <c r="I8" s="18">
        <v>-14.3</v>
      </c>
      <c r="J8" s="18">
        <v>30</v>
      </c>
      <c r="K8" s="18">
        <v>0</v>
      </c>
      <c r="L8" s="22"/>
      <c r="M8" s="22"/>
      <c r="N8" s="28" t="s">
        <v>497</v>
      </c>
      <c r="P8" s="35" t="s">
        <v>503</v>
      </c>
      <c r="Q8" s="36">
        <v>0</v>
      </c>
      <c r="R8"/>
      <c r="S8"/>
      <c r="T8"/>
      <c r="U8"/>
      <c r="V8"/>
      <c r="W8"/>
      <c r="X8"/>
      <c r="Y8"/>
      <c r="Z8"/>
      <c r="AA8"/>
      <c r="AB8"/>
      <c r="AC8"/>
      <c r="AD8"/>
    </row>
    <row r="9" spans="1:30" ht="15" x14ac:dyDescent="0.25">
      <c r="A9" s="18" t="s">
        <v>477</v>
      </c>
      <c r="B9" s="18" t="s">
        <v>209</v>
      </c>
      <c r="C9" s="18" t="s">
        <v>184</v>
      </c>
      <c r="D9" s="18">
        <v>0</v>
      </c>
      <c r="E9" s="18">
        <v>25</v>
      </c>
      <c r="F9" s="18">
        <v>30</v>
      </c>
      <c r="G9" s="18">
        <v>12</v>
      </c>
      <c r="H9" s="18">
        <v>18.75</v>
      </c>
      <c r="I9" s="18">
        <v>-14.3</v>
      </c>
      <c r="J9" s="18">
        <v>25</v>
      </c>
      <c r="K9" s="18">
        <v>6.3397769999999998</v>
      </c>
      <c r="L9" s="22"/>
      <c r="M9" s="22"/>
      <c r="N9" s="28" t="s">
        <v>498</v>
      </c>
      <c r="P9" s="35" t="s">
        <v>504</v>
      </c>
      <c r="Q9" s="36">
        <v>548.89922716399997</v>
      </c>
      <c r="R9"/>
      <c r="S9"/>
      <c r="T9"/>
      <c r="U9"/>
      <c r="V9"/>
      <c r="W9"/>
      <c r="X9"/>
      <c r="Y9"/>
      <c r="Z9"/>
      <c r="AA9"/>
      <c r="AB9"/>
      <c r="AC9"/>
      <c r="AD9"/>
    </row>
    <row r="10" spans="1:30" ht="15" x14ac:dyDescent="0.25">
      <c r="A10" s="18" t="s">
        <v>478</v>
      </c>
      <c r="B10" s="18" t="s">
        <v>209</v>
      </c>
      <c r="C10" s="18" t="s">
        <v>184</v>
      </c>
      <c r="D10" s="18">
        <v>0</v>
      </c>
      <c r="E10" s="18">
        <v>18</v>
      </c>
      <c r="F10" s="18">
        <v>21</v>
      </c>
      <c r="G10" s="18">
        <v>9</v>
      </c>
      <c r="H10" s="18">
        <v>13.5</v>
      </c>
      <c r="I10" s="18">
        <v>-9.1</v>
      </c>
      <c r="J10" s="18">
        <v>18</v>
      </c>
      <c r="K10" s="18">
        <v>8.6958199999999994</v>
      </c>
      <c r="L10" s="22"/>
      <c r="M10" s="22"/>
      <c r="N10" s="28" t="s">
        <v>498</v>
      </c>
      <c r="P10"/>
      <c r="Q10"/>
      <c r="R10"/>
      <c r="S10"/>
      <c r="T10"/>
      <c r="U10"/>
      <c r="V10"/>
      <c r="W10"/>
      <c r="X10"/>
      <c r="Y10"/>
      <c r="Z10"/>
      <c r="AA10"/>
      <c r="AB10"/>
      <c r="AC10"/>
      <c r="AD10"/>
    </row>
    <row r="11" spans="1:30" ht="15" x14ac:dyDescent="0.25">
      <c r="A11" s="18" t="s">
        <v>479</v>
      </c>
      <c r="B11" s="18" t="s">
        <v>209</v>
      </c>
      <c r="C11" s="18" t="s">
        <v>184</v>
      </c>
      <c r="D11" s="18">
        <v>0</v>
      </c>
      <c r="E11" s="18">
        <v>18</v>
      </c>
      <c r="F11" s="18">
        <v>21</v>
      </c>
      <c r="G11" s="18">
        <v>9</v>
      </c>
      <c r="H11" s="18">
        <v>13.5</v>
      </c>
      <c r="I11" s="18">
        <v>-9.1</v>
      </c>
      <c r="J11" s="18">
        <v>18</v>
      </c>
      <c r="K11" s="18">
        <v>8.6958199999999994</v>
      </c>
      <c r="L11" s="22"/>
      <c r="M11" s="22"/>
      <c r="N11" s="28" t="s">
        <v>498</v>
      </c>
      <c r="P11"/>
      <c r="Q11"/>
      <c r="R11"/>
      <c r="S11"/>
      <c r="T11"/>
      <c r="U11"/>
      <c r="V11"/>
      <c r="W11"/>
      <c r="X11"/>
      <c r="Y11"/>
      <c r="Z11"/>
      <c r="AA11"/>
      <c r="AB11"/>
      <c r="AC11"/>
      <c r="AD11"/>
    </row>
    <row r="12" spans="1:30" ht="15" x14ac:dyDescent="0.25">
      <c r="A12" s="18" t="s">
        <v>480</v>
      </c>
      <c r="B12" s="18" t="s">
        <v>209</v>
      </c>
      <c r="C12" s="18" t="s">
        <v>184</v>
      </c>
      <c r="D12" s="18">
        <v>0</v>
      </c>
      <c r="E12" s="18">
        <v>37.700000000000003</v>
      </c>
      <c r="F12" s="18">
        <v>40</v>
      </c>
      <c r="G12" s="18">
        <v>18</v>
      </c>
      <c r="H12" s="18">
        <v>27.9</v>
      </c>
      <c r="I12" s="18">
        <v>-21.9</v>
      </c>
      <c r="J12" s="18">
        <v>37.700000000000003</v>
      </c>
      <c r="K12" s="18">
        <v>9.1240749999999995</v>
      </c>
      <c r="L12" s="22"/>
      <c r="M12" s="22"/>
      <c r="N12" s="28" t="s">
        <v>498</v>
      </c>
      <c r="P12"/>
      <c r="Q12"/>
      <c r="R12"/>
    </row>
    <row r="13" spans="1:30" ht="15" x14ac:dyDescent="0.25">
      <c r="A13" s="18" t="s">
        <v>481</v>
      </c>
      <c r="B13" s="18" t="s">
        <v>170</v>
      </c>
      <c r="C13" s="18" t="s">
        <v>286</v>
      </c>
      <c r="D13" s="18">
        <v>1</v>
      </c>
      <c r="E13" s="18">
        <v>10.72</v>
      </c>
      <c r="F13" s="18">
        <v>11</v>
      </c>
      <c r="G13" s="18">
        <v>5</v>
      </c>
      <c r="H13" s="18">
        <v>9.3849999999999998</v>
      </c>
      <c r="I13" s="18">
        <v>-5.5</v>
      </c>
      <c r="J13" s="18">
        <v>9</v>
      </c>
      <c r="K13" s="18">
        <v>3.523495</v>
      </c>
      <c r="L13" s="22"/>
      <c r="M13" s="22"/>
      <c r="N13" s="28" t="s">
        <v>500</v>
      </c>
      <c r="P13"/>
      <c r="Q13"/>
      <c r="R13"/>
    </row>
    <row r="14" spans="1:30" ht="15" x14ac:dyDescent="0.25">
      <c r="A14" s="18" t="s">
        <v>482</v>
      </c>
      <c r="B14" s="18" t="s">
        <v>170</v>
      </c>
      <c r="C14" s="18" t="s">
        <v>286</v>
      </c>
      <c r="D14" s="18">
        <v>1</v>
      </c>
      <c r="E14" s="18">
        <v>11</v>
      </c>
      <c r="F14" s="18">
        <v>12</v>
      </c>
      <c r="G14" s="18">
        <v>5</v>
      </c>
      <c r="H14" s="18">
        <v>8.8625000000000007</v>
      </c>
      <c r="I14" s="18">
        <v>-5.5</v>
      </c>
      <c r="J14" s="18">
        <v>10</v>
      </c>
      <c r="K14" s="18">
        <v>6</v>
      </c>
      <c r="L14" s="22"/>
      <c r="M14" s="22"/>
      <c r="N14" s="28" t="s">
        <v>500</v>
      </c>
      <c r="P14"/>
      <c r="Q14"/>
      <c r="R14"/>
    </row>
    <row r="15" spans="1:30" ht="15" x14ac:dyDescent="0.25">
      <c r="A15" s="18" t="s">
        <v>483</v>
      </c>
      <c r="B15" s="18" t="s">
        <v>170</v>
      </c>
      <c r="C15" s="18" t="s">
        <v>286</v>
      </c>
      <c r="D15" s="18">
        <v>0</v>
      </c>
      <c r="E15" s="18">
        <v>46</v>
      </c>
      <c r="F15" s="18">
        <v>46</v>
      </c>
      <c r="G15" s="18">
        <v>10</v>
      </c>
      <c r="H15" s="18">
        <v>28.108699999999999</v>
      </c>
      <c r="I15" s="18">
        <v>-21.62087</v>
      </c>
      <c r="J15" s="18">
        <v>46</v>
      </c>
      <c r="K15" s="18">
        <v>22.3</v>
      </c>
      <c r="L15" s="22"/>
      <c r="M15" s="22"/>
      <c r="N15" s="28" t="s">
        <v>500</v>
      </c>
      <c r="P15"/>
      <c r="Q15"/>
      <c r="R15"/>
    </row>
    <row r="16" spans="1:30" ht="15" x14ac:dyDescent="0.25">
      <c r="A16" s="18" t="s">
        <v>484</v>
      </c>
      <c r="B16" s="18" t="s">
        <v>304</v>
      </c>
      <c r="C16" s="18" t="s">
        <v>286</v>
      </c>
      <c r="D16" s="18">
        <v>0</v>
      </c>
      <c r="E16" s="18">
        <v>44.6</v>
      </c>
      <c r="F16" s="18">
        <v>38</v>
      </c>
      <c r="G16" s="18">
        <v>7</v>
      </c>
      <c r="H16" s="18">
        <v>40.08034</v>
      </c>
      <c r="I16" s="18">
        <v>-19.31607</v>
      </c>
      <c r="J16" s="18">
        <v>32.14423</v>
      </c>
      <c r="K16" s="18">
        <v>15.69238</v>
      </c>
      <c r="L16" s="22"/>
      <c r="M16" s="22"/>
      <c r="N16" s="28" t="s">
        <v>499</v>
      </c>
      <c r="P16"/>
      <c r="Q16"/>
      <c r="R16"/>
    </row>
    <row r="17" spans="1:18" ht="15" x14ac:dyDescent="0.25">
      <c r="A17" s="18" t="s">
        <v>485</v>
      </c>
      <c r="B17" s="18" t="s">
        <v>304</v>
      </c>
      <c r="C17" s="18" t="s">
        <v>286</v>
      </c>
      <c r="D17" s="18">
        <v>0</v>
      </c>
      <c r="E17" s="18">
        <v>44.6</v>
      </c>
      <c r="F17" s="18">
        <v>38</v>
      </c>
      <c r="G17" s="18">
        <v>7</v>
      </c>
      <c r="H17" s="18">
        <v>33.427889999999998</v>
      </c>
      <c r="I17" s="18">
        <v>-19.517019999999999</v>
      </c>
      <c r="J17" s="18">
        <v>32.14423</v>
      </c>
      <c r="K17" s="18">
        <v>15.69238</v>
      </c>
      <c r="L17" s="22"/>
      <c r="M17" s="22"/>
      <c r="N17" s="28" t="s">
        <v>499</v>
      </c>
      <c r="P17"/>
      <c r="Q17"/>
      <c r="R17"/>
    </row>
    <row r="18" spans="1:18" ht="15" x14ac:dyDescent="0.25">
      <c r="A18" s="18" t="s">
        <v>486</v>
      </c>
      <c r="B18" s="18" t="s">
        <v>304</v>
      </c>
      <c r="C18" s="18" t="s">
        <v>286</v>
      </c>
      <c r="D18" s="18">
        <v>0</v>
      </c>
      <c r="E18" s="18">
        <v>44.6</v>
      </c>
      <c r="F18" s="18">
        <v>38</v>
      </c>
      <c r="G18" s="18">
        <v>7</v>
      </c>
      <c r="H18" s="18">
        <v>34.333329999999997</v>
      </c>
      <c r="I18" s="18">
        <v>-19.663329999999998</v>
      </c>
      <c r="J18" s="18">
        <v>30.5</v>
      </c>
      <c r="K18" s="18">
        <v>15.69238</v>
      </c>
      <c r="L18" s="22"/>
      <c r="M18" s="22"/>
      <c r="N18" s="28" t="s">
        <v>499</v>
      </c>
      <c r="P18"/>
      <c r="Q18"/>
      <c r="R18"/>
    </row>
    <row r="19" spans="1:18" x14ac:dyDescent="0.2">
      <c r="A19" s="18" t="s">
        <v>487</v>
      </c>
      <c r="B19" s="18" t="s">
        <v>381</v>
      </c>
      <c r="C19" s="18" t="s">
        <v>184</v>
      </c>
      <c r="D19" s="18">
        <v>1</v>
      </c>
      <c r="E19" s="18">
        <v>27.5</v>
      </c>
      <c r="F19" s="18">
        <v>30</v>
      </c>
      <c r="G19" s="18">
        <v>13</v>
      </c>
      <c r="H19" s="18">
        <v>25.769909999999999</v>
      </c>
      <c r="I19" s="18">
        <v>-19.357050000000001</v>
      </c>
      <c r="J19" s="18">
        <v>13</v>
      </c>
      <c r="K19" s="18">
        <v>7.5703060000000004</v>
      </c>
      <c r="L19" s="22"/>
      <c r="M19" s="22"/>
      <c r="N19" s="28" t="s">
        <v>501</v>
      </c>
    </row>
    <row r="20" spans="1:18" x14ac:dyDescent="0.2">
      <c r="A20" s="18" t="s">
        <v>488</v>
      </c>
      <c r="B20" s="18" t="s">
        <v>381</v>
      </c>
      <c r="C20" s="18" t="s">
        <v>184</v>
      </c>
      <c r="D20" s="18">
        <v>1</v>
      </c>
      <c r="E20" s="18">
        <v>27.5</v>
      </c>
      <c r="F20" s="18">
        <v>30</v>
      </c>
      <c r="G20" s="18">
        <v>13</v>
      </c>
      <c r="H20" s="18">
        <v>20.852129999999999</v>
      </c>
      <c r="I20" s="18">
        <v>-14.16141</v>
      </c>
      <c r="J20" s="18">
        <v>27</v>
      </c>
      <c r="K20" s="18">
        <v>7.5703060000000004</v>
      </c>
      <c r="L20" s="22"/>
      <c r="M20" s="22"/>
      <c r="N20" s="28" t="s">
        <v>501</v>
      </c>
    </row>
    <row r="21" spans="1:18" x14ac:dyDescent="0.2">
      <c r="A21" s="18" t="s">
        <v>489</v>
      </c>
      <c r="B21" s="18" t="s">
        <v>381</v>
      </c>
      <c r="C21" s="18" t="s">
        <v>184</v>
      </c>
      <c r="D21" s="18">
        <v>0</v>
      </c>
      <c r="E21" s="18">
        <v>27.5</v>
      </c>
      <c r="F21" s="18">
        <v>30</v>
      </c>
      <c r="G21" s="18">
        <v>13</v>
      </c>
      <c r="H21" s="18">
        <v>21.504079999999998</v>
      </c>
      <c r="I21" s="18">
        <v>-14.859349999999999</v>
      </c>
      <c r="J21" s="18">
        <v>25.610769999999999</v>
      </c>
      <c r="K21" s="18">
        <v>7.5703060000000004</v>
      </c>
      <c r="L21" s="22"/>
      <c r="M21" s="22"/>
      <c r="N21" s="28" t="s">
        <v>501</v>
      </c>
    </row>
    <row r="22" spans="1:18" x14ac:dyDescent="0.2">
      <c r="A22" s="18" t="s">
        <v>490</v>
      </c>
      <c r="B22" s="18" t="s">
        <v>381</v>
      </c>
      <c r="C22" s="18" t="s">
        <v>184</v>
      </c>
      <c r="D22" s="18">
        <v>0</v>
      </c>
      <c r="E22" s="18">
        <v>32</v>
      </c>
      <c r="F22" s="18">
        <v>35</v>
      </c>
      <c r="G22" s="18">
        <v>16</v>
      </c>
      <c r="H22" s="18">
        <v>24</v>
      </c>
      <c r="I22" s="18">
        <v>-7.25</v>
      </c>
      <c r="J22" s="18">
        <v>32</v>
      </c>
      <c r="K22" s="18">
        <v>4.5165709999999999</v>
      </c>
      <c r="L22" s="22"/>
      <c r="M22" s="22"/>
      <c r="N22" s="28" t="s">
        <v>501</v>
      </c>
    </row>
    <row r="23" spans="1:18" x14ac:dyDescent="0.2">
      <c r="A23" s="18" t="s">
        <v>491</v>
      </c>
      <c r="B23" s="18" t="s">
        <v>381</v>
      </c>
      <c r="C23" s="18" t="s">
        <v>184</v>
      </c>
      <c r="D23" s="18">
        <v>0</v>
      </c>
      <c r="E23" s="18">
        <v>57.84</v>
      </c>
      <c r="F23" s="18">
        <v>61</v>
      </c>
      <c r="G23" s="18">
        <v>27</v>
      </c>
      <c r="H23" s="18">
        <v>49.388240000000003</v>
      </c>
      <c r="I23" s="18">
        <v>-38.432119999999998</v>
      </c>
      <c r="J23" s="18">
        <v>57.84</v>
      </c>
      <c r="K23" s="18">
        <v>0</v>
      </c>
      <c r="L23" s="22"/>
      <c r="M23" s="22"/>
      <c r="N23" s="28" t="s">
        <v>501</v>
      </c>
    </row>
    <row r="24" spans="1:18" x14ac:dyDescent="0.2">
      <c r="A24" s="18" t="s">
        <v>492</v>
      </c>
      <c r="B24" s="18" t="s">
        <v>381</v>
      </c>
      <c r="C24" s="18" t="s">
        <v>184</v>
      </c>
      <c r="D24" s="18">
        <v>0</v>
      </c>
      <c r="E24" s="18">
        <v>57.84</v>
      </c>
      <c r="F24" s="18">
        <v>61</v>
      </c>
      <c r="G24" s="18">
        <v>27</v>
      </c>
      <c r="H24" s="18">
        <v>49.388240000000003</v>
      </c>
      <c r="I24" s="18">
        <v>-38.432119999999998</v>
      </c>
      <c r="J24" s="18">
        <v>57.84</v>
      </c>
      <c r="K24" s="18">
        <v>0</v>
      </c>
      <c r="L24" s="22"/>
      <c r="M24" s="22"/>
      <c r="N24" s="28" t="s">
        <v>501</v>
      </c>
    </row>
    <row r="25" spans="1:18" x14ac:dyDescent="0.2">
      <c r="A25" s="37"/>
      <c r="B25" s="37"/>
      <c r="C25" s="37"/>
      <c r="D25" s="37"/>
      <c r="E25" s="37"/>
      <c r="F25" s="37"/>
      <c r="G25" s="37"/>
      <c r="H25" s="37"/>
      <c r="I25" s="37"/>
      <c r="J25" s="37"/>
      <c r="K25" s="40" t="s">
        <v>493</v>
      </c>
      <c r="L25" s="24">
        <f>SUM(L3:L24)</f>
        <v>0</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63.900001525999997</v>
      </c>
      <c r="K29"/>
    </row>
    <row r="30" spans="1:18" ht="15" x14ac:dyDescent="0.25">
      <c r="A30" s="18" t="s">
        <v>356</v>
      </c>
      <c r="B30" s="18" t="s">
        <v>357</v>
      </c>
      <c r="C30" s="18" t="s">
        <v>187</v>
      </c>
      <c r="D30" s="18" t="s">
        <v>165</v>
      </c>
      <c r="E30" s="22">
        <v>63.900001525999997</v>
      </c>
      <c r="F30" s="22">
        <v>27.799999237000002</v>
      </c>
      <c r="G30" s="28" t="s">
        <v>496</v>
      </c>
      <c r="I30" s="35" t="s">
        <v>497</v>
      </c>
      <c r="J30" s="36">
        <v>127.1999983786</v>
      </c>
      <c r="K30"/>
    </row>
    <row r="31" spans="1:18" ht="15" x14ac:dyDescent="0.25">
      <c r="A31" s="18" t="s">
        <v>359</v>
      </c>
      <c r="B31" s="18" t="s">
        <v>118</v>
      </c>
      <c r="C31" s="18" t="s">
        <v>194</v>
      </c>
      <c r="D31" s="18" t="s">
        <v>165</v>
      </c>
      <c r="E31" s="22">
        <v>50.900001525999997</v>
      </c>
      <c r="F31" s="22">
        <v>18.799999237000002</v>
      </c>
      <c r="G31" s="28" t="s">
        <v>497</v>
      </c>
      <c r="I31" s="35" t="s">
        <v>498</v>
      </c>
      <c r="J31" s="36">
        <v>82.099998474000003</v>
      </c>
      <c r="K31"/>
    </row>
    <row r="32" spans="1:18" ht="15" x14ac:dyDescent="0.25">
      <c r="A32" s="18" t="s">
        <v>361</v>
      </c>
      <c r="B32" s="18" t="s">
        <v>118</v>
      </c>
      <c r="C32" s="18" t="s">
        <v>194</v>
      </c>
      <c r="D32" s="18" t="s">
        <v>165</v>
      </c>
      <c r="E32" s="22">
        <v>35.599998474000003</v>
      </c>
      <c r="F32" s="22">
        <v>13.199999808999999</v>
      </c>
      <c r="G32" s="28" t="s">
        <v>497</v>
      </c>
      <c r="I32" s="35" t="s">
        <v>499</v>
      </c>
      <c r="J32" s="36">
        <v>46.400001525999997</v>
      </c>
      <c r="K32"/>
    </row>
    <row r="33" spans="1:11" ht="15" x14ac:dyDescent="0.25">
      <c r="A33" s="18" t="s">
        <v>363</v>
      </c>
      <c r="B33" s="18" t="s">
        <v>118</v>
      </c>
      <c r="C33" s="18" t="s">
        <v>194</v>
      </c>
      <c r="D33" s="18" t="s">
        <v>165</v>
      </c>
      <c r="E33" s="22">
        <v>35.599998474000003</v>
      </c>
      <c r="F33" s="22">
        <v>13.199999808999999</v>
      </c>
      <c r="G33" s="28" t="s">
        <v>497</v>
      </c>
      <c r="I33" s="35" t="s">
        <v>500</v>
      </c>
      <c r="J33" s="36">
        <v>63.599999905599994</v>
      </c>
      <c r="K33"/>
    </row>
    <row r="34" spans="1:11" ht="15" x14ac:dyDescent="0.25">
      <c r="A34" s="18" t="s">
        <v>365</v>
      </c>
      <c r="B34" s="18" t="s">
        <v>118</v>
      </c>
      <c r="C34" s="18" t="s">
        <v>194</v>
      </c>
      <c r="D34" s="18" t="s">
        <v>165</v>
      </c>
      <c r="E34" s="22">
        <v>5.0999999045999997</v>
      </c>
      <c r="F34" s="22">
        <v>1.8999999761999999</v>
      </c>
      <c r="G34" s="28" t="s">
        <v>497</v>
      </c>
      <c r="I34" s="35" t="s">
        <v>501</v>
      </c>
      <c r="J34" s="36">
        <v>146.50000047840001</v>
      </c>
      <c r="K34"/>
    </row>
    <row r="35" spans="1:11" ht="15" x14ac:dyDescent="0.25">
      <c r="A35" s="18" t="s">
        <v>367</v>
      </c>
      <c r="B35" s="18" t="s">
        <v>209</v>
      </c>
      <c r="C35" s="18" t="s">
        <v>184</v>
      </c>
      <c r="D35" s="18" t="s">
        <v>165</v>
      </c>
      <c r="E35" s="22">
        <v>82.099998474000003</v>
      </c>
      <c r="F35" s="22">
        <v>31.799999237000002</v>
      </c>
      <c r="G35" s="28" t="s">
        <v>498</v>
      </c>
      <c r="I35" s="35" t="s">
        <v>503</v>
      </c>
      <c r="J35" s="36">
        <v>0</v>
      </c>
      <c r="K35"/>
    </row>
    <row r="36" spans="1:11" ht="15" x14ac:dyDescent="0.25">
      <c r="A36" s="18" t="s">
        <v>369</v>
      </c>
      <c r="B36" s="18" t="s">
        <v>370</v>
      </c>
      <c r="C36" s="18" t="s">
        <v>286</v>
      </c>
      <c r="D36" s="18" t="s">
        <v>165</v>
      </c>
      <c r="E36" s="22">
        <v>46.400001525999997</v>
      </c>
      <c r="F36" s="22">
        <v>29.700000762999998</v>
      </c>
      <c r="G36" s="28" t="s">
        <v>499</v>
      </c>
      <c r="I36" s="35" t="s">
        <v>504</v>
      </c>
      <c r="J36" s="36">
        <v>529.70000028859999</v>
      </c>
      <c r="K36"/>
    </row>
    <row r="37" spans="1:11" ht="15" x14ac:dyDescent="0.25">
      <c r="A37" s="18" t="s">
        <v>372</v>
      </c>
      <c r="B37" s="18" t="s">
        <v>373</v>
      </c>
      <c r="C37" s="18" t="s">
        <v>286</v>
      </c>
      <c r="D37" s="18" t="s">
        <v>165</v>
      </c>
      <c r="E37" s="22">
        <v>17.200000762999998</v>
      </c>
      <c r="F37" s="22">
        <v>1.3999999761999999</v>
      </c>
      <c r="G37" s="28" t="s">
        <v>500</v>
      </c>
      <c r="I37"/>
      <c r="J37"/>
      <c r="K37"/>
    </row>
    <row r="38" spans="1:11" ht="15" x14ac:dyDescent="0.25">
      <c r="A38" s="18" t="s">
        <v>375</v>
      </c>
      <c r="B38" s="18" t="s">
        <v>170</v>
      </c>
      <c r="C38" s="18" t="s">
        <v>286</v>
      </c>
      <c r="D38" s="18" t="s">
        <v>165</v>
      </c>
      <c r="E38" s="22">
        <v>29.899999618999999</v>
      </c>
      <c r="F38" s="22">
        <v>20.5</v>
      </c>
      <c r="G38" s="28" t="s">
        <v>500</v>
      </c>
      <c r="I38"/>
      <c r="J38"/>
      <c r="K38"/>
    </row>
    <row r="39" spans="1:11" ht="15" x14ac:dyDescent="0.25">
      <c r="A39" s="18" t="s">
        <v>377</v>
      </c>
      <c r="B39" s="18" t="s">
        <v>378</v>
      </c>
      <c r="C39" s="18" t="s">
        <v>286</v>
      </c>
      <c r="D39" s="18" t="s">
        <v>165</v>
      </c>
      <c r="E39" s="22">
        <v>5.0999999045999997</v>
      </c>
      <c r="F39" s="22">
        <v>0.40000000596000002</v>
      </c>
      <c r="G39" s="28" t="s">
        <v>500</v>
      </c>
      <c r="I39"/>
      <c r="J39"/>
      <c r="K39"/>
    </row>
    <row r="40" spans="1:11" ht="15" x14ac:dyDescent="0.25">
      <c r="A40" s="18" t="s">
        <v>380</v>
      </c>
      <c r="B40" s="18" t="s">
        <v>381</v>
      </c>
      <c r="C40" s="18" t="s">
        <v>184</v>
      </c>
      <c r="D40" s="18" t="s">
        <v>165</v>
      </c>
      <c r="E40" s="22">
        <v>24.899999618999999</v>
      </c>
      <c r="F40" s="22">
        <v>15.5</v>
      </c>
      <c r="G40" s="28" t="s">
        <v>501</v>
      </c>
      <c r="I40"/>
      <c r="J40"/>
      <c r="K40"/>
    </row>
    <row r="41" spans="1:11" ht="15" x14ac:dyDescent="0.25">
      <c r="A41" s="18" t="s">
        <v>383</v>
      </c>
      <c r="B41" s="18" t="s">
        <v>381</v>
      </c>
      <c r="C41" s="18" t="s">
        <v>184</v>
      </c>
      <c r="D41" s="18" t="s">
        <v>165</v>
      </c>
      <c r="E41" s="22">
        <v>24.899999618999999</v>
      </c>
      <c r="F41" s="22">
        <v>15.5</v>
      </c>
      <c r="G41" s="28" t="s">
        <v>501</v>
      </c>
      <c r="I41"/>
      <c r="J41"/>
      <c r="K41"/>
    </row>
    <row r="42" spans="1:11" ht="15" x14ac:dyDescent="0.25">
      <c r="A42" s="18" t="s">
        <v>385</v>
      </c>
      <c r="B42" s="18" t="s">
        <v>381</v>
      </c>
      <c r="C42" s="18" t="s">
        <v>184</v>
      </c>
      <c r="D42" s="18" t="s">
        <v>165</v>
      </c>
      <c r="E42" s="22">
        <v>24.899999618999999</v>
      </c>
      <c r="F42" s="22">
        <v>15.5</v>
      </c>
      <c r="G42" s="28" t="s">
        <v>501</v>
      </c>
      <c r="I42"/>
      <c r="J42"/>
      <c r="K42"/>
    </row>
    <row r="43" spans="1:11" ht="15" x14ac:dyDescent="0.25">
      <c r="A43" s="18" t="s">
        <v>388</v>
      </c>
      <c r="B43" s="18" t="s">
        <v>381</v>
      </c>
      <c r="C43" s="18" t="s">
        <v>184</v>
      </c>
      <c r="D43" s="18" t="s">
        <v>165</v>
      </c>
      <c r="E43" s="22">
        <v>1.5</v>
      </c>
      <c r="F43" s="22">
        <v>0.89999997616000005</v>
      </c>
      <c r="G43" s="28" t="s">
        <v>501</v>
      </c>
      <c r="I43"/>
      <c r="J43"/>
      <c r="K43"/>
    </row>
    <row r="44" spans="1:11" ht="15" x14ac:dyDescent="0.25">
      <c r="A44" s="18" t="s">
        <v>390</v>
      </c>
      <c r="B44" s="18" t="s">
        <v>381</v>
      </c>
      <c r="C44" s="18" t="s">
        <v>184</v>
      </c>
      <c r="D44" s="18" t="s">
        <v>165</v>
      </c>
      <c r="E44" s="22">
        <v>65.900001525999997</v>
      </c>
      <c r="F44" s="22">
        <v>41.099998474000003</v>
      </c>
      <c r="G44" s="28" t="s">
        <v>501</v>
      </c>
      <c r="I44"/>
      <c r="J44"/>
      <c r="K44"/>
    </row>
    <row r="45" spans="1:11" ht="15" x14ac:dyDescent="0.25">
      <c r="A45" s="18" t="s">
        <v>392</v>
      </c>
      <c r="B45" s="18" t="s">
        <v>381</v>
      </c>
      <c r="C45" s="18" t="s">
        <v>184</v>
      </c>
      <c r="D45" s="18" t="s">
        <v>165</v>
      </c>
      <c r="E45" s="22">
        <v>4.4000000954000003</v>
      </c>
      <c r="F45" s="22">
        <v>2.7000000477000001</v>
      </c>
      <c r="G45" s="28" t="s">
        <v>501</v>
      </c>
      <c r="I45"/>
      <c r="J45"/>
      <c r="K45"/>
    </row>
    <row r="46" spans="1:11" x14ac:dyDescent="0.2">
      <c r="A46" s="18" t="s">
        <v>394</v>
      </c>
      <c r="B46" s="18" t="s">
        <v>178</v>
      </c>
      <c r="C46" s="18" t="s">
        <v>286</v>
      </c>
      <c r="D46" s="18" t="s">
        <v>165</v>
      </c>
      <c r="E46" s="22">
        <v>11.399999619000001</v>
      </c>
      <c r="F46" s="22">
        <v>2.0999999046000002</v>
      </c>
      <c r="G46" s="28" t="s">
        <v>500</v>
      </c>
    </row>
    <row r="47" spans="1:11" x14ac:dyDescent="0.2">
      <c r="A47" s="39"/>
      <c r="B47" s="39"/>
      <c r="C47" s="39"/>
      <c r="D47" s="40" t="s">
        <v>494</v>
      </c>
      <c r="E47" s="24">
        <f>SUM(E30:E46)</f>
        <v>529.70000028859999</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v>-2.6603309804270108</v>
      </c>
      <c r="C51" s="52">
        <f t="shared" ref="C51:C56" si="0">IF(B51&gt;=0,0,B51)</f>
        <v>-2.6603309804270108</v>
      </c>
      <c r="E51" s="77"/>
      <c r="F51" s="78"/>
      <c r="G51" s="79"/>
      <c r="H51" s="77"/>
      <c r="I51" s="78"/>
      <c r="J51" s="79"/>
      <c r="K51" s="77"/>
    </row>
    <row r="52" spans="1:11" ht="15" x14ac:dyDescent="0.25">
      <c r="A52" s="53" t="s">
        <v>497</v>
      </c>
      <c r="B52" s="54">
        <v>-20.529758119291497</v>
      </c>
      <c r="C52" s="52">
        <f t="shared" si="0"/>
        <v>-20.529758119291497</v>
      </c>
      <c r="E52" s="77"/>
      <c r="F52" s="78"/>
      <c r="G52" s="79"/>
      <c r="H52" s="77"/>
      <c r="I52" s="78"/>
      <c r="J52" s="79"/>
      <c r="K52" s="77"/>
    </row>
    <row r="53" spans="1:11" ht="15" x14ac:dyDescent="0.25">
      <c r="A53" s="50" t="s">
        <v>498</v>
      </c>
      <c r="B53" s="51">
        <v>5.2568231987220786</v>
      </c>
      <c r="C53" s="52">
        <f t="shared" si="0"/>
        <v>0</v>
      </c>
      <c r="E53" s="77"/>
      <c r="F53" s="78"/>
      <c r="G53" s="79"/>
      <c r="H53" s="77"/>
      <c r="I53" s="78"/>
      <c r="J53" s="79"/>
      <c r="K53" s="77"/>
    </row>
    <row r="54" spans="1:11" ht="15" x14ac:dyDescent="0.25">
      <c r="A54" s="53" t="s">
        <v>499</v>
      </c>
      <c r="B54" s="54">
        <v>-0.86744372622407384</v>
      </c>
      <c r="C54" s="52">
        <f t="shared" si="0"/>
        <v>-0.86744372622407384</v>
      </c>
      <c r="E54" s="77"/>
      <c r="F54" s="78"/>
      <c r="G54" s="79"/>
      <c r="H54" s="77"/>
      <c r="I54" s="78"/>
      <c r="J54" s="79"/>
      <c r="K54" s="77"/>
    </row>
    <row r="55" spans="1:11" ht="15" x14ac:dyDescent="0.25">
      <c r="A55" s="50" t="s">
        <v>500</v>
      </c>
      <c r="B55" s="51">
        <v>4.3783391846300699</v>
      </c>
      <c r="C55" s="52">
        <f t="shared" si="0"/>
        <v>0</v>
      </c>
      <c r="E55" s="77"/>
      <c r="F55" s="78"/>
      <c r="G55" s="79"/>
      <c r="H55" s="77"/>
      <c r="I55" s="78"/>
      <c r="J55" s="79"/>
      <c r="K55" s="77"/>
    </row>
    <row r="56" spans="1:11" ht="15" x14ac:dyDescent="0.25">
      <c r="A56" s="53" t="s">
        <v>501</v>
      </c>
      <c r="B56" s="54">
        <v>-4.3963939125238403</v>
      </c>
      <c r="C56" s="52">
        <f t="shared" si="0"/>
        <v>-4.3963939125238403</v>
      </c>
      <c r="E56" s="77"/>
      <c r="F56" s="78"/>
      <c r="G56" s="79"/>
      <c r="H56" s="77"/>
      <c r="I56" s="78"/>
      <c r="J56" s="79"/>
      <c r="K56" s="77"/>
    </row>
    <row r="57" spans="1:11" ht="18" customHeight="1" x14ac:dyDescent="0.25">
      <c r="A57" s="39"/>
      <c r="B57" s="48" t="s">
        <v>507</v>
      </c>
      <c r="C57" s="49">
        <f>SUM(C51:C56)</f>
        <v>-28.453926738466421</v>
      </c>
      <c r="E57" s="80"/>
      <c r="F57" s="76"/>
      <c r="G57" s="81"/>
      <c r="H57" s="80"/>
      <c r="I57" s="76"/>
      <c r="J57" s="81"/>
      <c r="K57" s="80"/>
    </row>
    <row r="60" spans="1:11" ht="60" x14ac:dyDescent="0.25">
      <c r="A60" s="55" t="s">
        <v>495</v>
      </c>
      <c r="B60" s="56" t="s">
        <v>512</v>
      </c>
      <c r="C60" s="56" t="s">
        <v>506</v>
      </c>
    </row>
    <row r="61" spans="1:11" ht="15" x14ac:dyDescent="0.25">
      <c r="A61" s="125" t="s">
        <v>496</v>
      </c>
      <c r="B61" s="126">
        <f>VLOOKUP($A61,$P$2:$Q$8,2,0)-VLOOKUP($A51,$I$29:$J$35,2,0)</f>
        <v>-1.4000015210000001</v>
      </c>
      <c r="C61" s="127">
        <f>IF(B61&gt;=0,0,B61)</f>
        <v>-1.4000015210000001</v>
      </c>
    </row>
    <row r="62" spans="1:11" ht="15" x14ac:dyDescent="0.25">
      <c r="A62" s="128" t="s">
        <v>497</v>
      </c>
      <c r="B62" s="126">
        <f t="shared" ref="B62:B66" si="1">VLOOKUP($A62,$P$2:$Q$8,2,0)-VLOOKUP($A52,$I$29:$J$35,2,0)</f>
        <v>-40.199998373599996</v>
      </c>
      <c r="C62" s="127">
        <f t="shared" ref="C62:C66" si="2">IF(B62&gt;=0,0,B62)</f>
        <v>-40.199998373599996</v>
      </c>
    </row>
    <row r="63" spans="1:11" ht="15" x14ac:dyDescent="0.25">
      <c r="A63" s="125" t="s">
        <v>498</v>
      </c>
      <c r="B63" s="126">
        <f t="shared" si="1"/>
        <v>10.900001529999983</v>
      </c>
      <c r="C63" s="127">
        <f t="shared" si="2"/>
        <v>0</v>
      </c>
    </row>
    <row r="64" spans="1:11" ht="15" x14ac:dyDescent="0.25">
      <c r="A64" s="128" t="s">
        <v>499</v>
      </c>
      <c r="B64" s="126">
        <f t="shared" si="1"/>
        <v>48.388458252000007</v>
      </c>
      <c r="C64" s="127">
        <f t="shared" si="2"/>
        <v>0</v>
      </c>
    </row>
    <row r="65" spans="1:3" ht="15" x14ac:dyDescent="0.25">
      <c r="A65" s="125" t="s">
        <v>500</v>
      </c>
      <c r="B65" s="126">
        <f t="shared" si="1"/>
        <v>6.4000000944000064</v>
      </c>
      <c r="C65" s="127">
        <f t="shared" si="2"/>
        <v>0</v>
      </c>
    </row>
    <row r="66" spans="1:3" ht="15" x14ac:dyDescent="0.25">
      <c r="A66" s="128" t="s">
        <v>501</v>
      </c>
      <c r="B66" s="126">
        <f t="shared" si="1"/>
        <v>-4.8892331064000132</v>
      </c>
      <c r="C66" s="127">
        <f t="shared" si="2"/>
        <v>-4.8892331064000132</v>
      </c>
    </row>
    <row r="67" spans="1:3" ht="15" x14ac:dyDescent="0.25">
      <c r="A67" s="57"/>
      <c r="B67" s="56" t="s">
        <v>507</v>
      </c>
      <c r="C67" s="58">
        <f>SUM(C61:C66)</f>
        <v>-46.489233001000009</v>
      </c>
    </row>
  </sheetData>
  <autoFilter ref="A2:M2" xr:uid="{1C4F7848-E1B1-451A-A004-00457B8BEF76}"/>
  <pageMargins left="0.7" right="0.7" top="0.75" bottom="0.75" header="0.3" footer="0.3"/>
  <pageSetup paperSize="143"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83500-71AA-426A-AE9F-9CD52C37AFFE}">
  <sheetPr>
    <tabColor rgb="FFFFC000"/>
  </sheetPr>
  <dimension ref="A1:AD67"/>
  <sheetViews>
    <sheetView workbookViewId="0"/>
  </sheetViews>
  <sheetFormatPr defaultColWidth="9.140625" defaultRowHeight="12" x14ac:dyDescent="0.2"/>
  <cols>
    <col min="1" max="1" width="25.42578125" style="18" customWidth="1"/>
    <col min="2" max="2" width="30.5703125" style="18" customWidth="1"/>
    <col min="3" max="3" width="31.28515625" style="18" customWidth="1"/>
    <col min="4" max="4" width="13.5703125" style="18" customWidth="1"/>
    <col min="5" max="5" width="9" style="18" customWidth="1"/>
    <col min="6" max="6" width="10.42578125" style="18" customWidth="1"/>
    <col min="7" max="7" width="13.5703125" style="18" customWidth="1"/>
    <col min="8" max="8" width="10.7109375" style="18" customWidth="1"/>
    <col min="9" max="9" width="15.5703125" style="18" customWidth="1"/>
    <col min="10" max="10" width="14.7109375" style="18"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5.5703125" style="18" bestFit="1" customWidth="1"/>
    <col min="17" max="17" width="19.5703125" style="18" bestFit="1" customWidth="1"/>
    <col min="18" max="18" width="11" style="18" customWidth="1"/>
    <col min="19"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62.500000004999997</v>
      </c>
      <c r="R2">
        <f>J4</f>
        <v>59</v>
      </c>
      <c r="S2"/>
      <c r="T2"/>
      <c r="U2"/>
      <c r="V2"/>
      <c r="W2"/>
      <c r="X2"/>
      <c r="Y2"/>
      <c r="Z2"/>
      <c r="AA2"/>
      <c r="AB2"/>
      <c r="AC2"/>
      <c r="AD2"/>
    </row>
    <row r="3" spans="1:30" ht="15" x14ac:dyDescent="0.25">
      <c r="A3" s="18" t="s">
        <v>471</v>
      </c>
      <c r="B3" s="18" t="s">
        <v>178</v>
      </c>
      <c r="C3" s="18" t="s">
        <v>286</v>
      </c>
      <c r="D3" s="18">
        <v>0</v>
      </c>
      <c r="E3" s="136">
        <v>46</v>
      </c>
      <c r="F3" s="18">
        <v>46</v>
      </c>
      <c r="G3" s="18">
        <v>10</v>
      </c>
      <c r="H3" s="18">
        <v>28.108699999999999</v>
      </c>
      <c r="I3" s="18">
        <v>-21.62087</v>
      </c>
      <c r="J3" s="135">
        <v>35</v>
      </c>
      <c r="K3" s="18">
        <v>-4.84</v>
      </c>
      <c r="L3" s="22"/>
      <c r="M3" s="22"/>
      <c r="N3" s="28" t="s">
        <v>500</v>
      </c>
      <c r="P3" s="35" t="s">
        <v>497</v>
      </c>
      <c r="Q3" s="36">
        <v>87.000000005000004</v>
      </c>
      <c r="R3">
        <f>SUM(J5:J8)</f>
        <v>87</v>
      </c>
      <c r="S3"/>
      <c r="T3"/>
      <c r="U3"/>
      <c r="V3"/>
      <c r="W3"/>
      <c r="X3"/>
      <c r="Y3"/>
      <c r="Z3"/>
      <c r="AA3"/>
      <c r="AB3"/>
      <c r="AC3"/>
      <c r="AD3"/>
    </row>
    <row r="4" spans="1:30" ht="15" x14ac:dyDescent="0.25">
      <c r="A4" s="18" t="s">
        <v>472</v>
      </c>
      <c r="B4" s="18" t="s">
        <v>357</v>
      </c>
      <c r="C4" s="18" t="s">
        <v>187</v>
      </c>
      <c r="D4" s="18">
        <v>0</v>
      </c>
      <c r="E4" s="136">
        <v>65.001999999999995</v>
      </c>
      <c r="F4" s="18">
        <v>68</v>
      </c>
      <c r="G4" s="18">
        <v>25</v>
      </c>
      <c r="H4" s="18">
        <v>36.1</v>
      </c>
      <c r="I4" s="18">
        <v>-34.799999999999997</v>
      </c>
      <c r="J4" s="135">
        <v>59</v>
      </c>
      <c r="K4" s="18">
        <v>26.67</v>
      </c>
      <c r="L4" s="22"/>
      <c r="M4" s="22"/>
      <c r="N4" s="28" t="s">
        <v>496</v>
      </c>
      <c r="P4" s="35" t="s">
        <v>498</v>
      </c>
      <c r="Q4" s="36">
        <v>93.000000003999986</v>
      </c>
      <c r="R4">
        <f>SUM(J9:J12)</f>
        <v>93</v>
      </c>
      <c r="S4"/>
      <c r="T4"/>
      <c r="U4"/>
      <c r="V4"/>
      <c r="W4"/>
      <c r="X4"/>
      <c r="Y4"/>
      <c r="Z4"/>
      <c r="AA4"/>
      <c r="AB4"/>
      <c r="AC4"/>
      <c r="AD4"/>
    </row>
    <row r="5" spans="1:30" ht="15" x14ac:dyDescent="0.25">
      <c r="A5" s="18" t="s">
        <v>473</v>
      </c>
      <c r="B5" s="18" t="s">
        <v>118</v>
      </c>
      <c r="C5" s="18" t="s">
        <v>194</v>
      </c>
      <c r="D5" s="18">
        <v>0</v>
      </c>
      <c r="E5" s="136">
        <v>19.999919999999999</v>
      </c>
      <c r="F5" s="18">
        <v>25</v>
      </c>
      <c r="G5" s="18">
        <v>10</v>
      </c>
      <c r="H5" s="18">
        <v>15.574999999999999</v>
      </c>
      <c r="I5" s="18">
        <v>-11.75</v>
      </c>
      <c r="J5" s="135">
        <v>19</v>
      </c>
      <c r="K5" s="18">
        <v>9.5399999999999991</v>
      </c>
      <c r="L5" s="22"/>
      <c r="M5" s="22"/>
      <c r="N5" s="28" t="s">
        <v>497</v>
      </c>
      <c r="P5" s="35" t="s">
        <v>499</v>
      </c>
      <c r="Q5" s="36">
        <v>94.788459778000004</v>
      </c>
      <c r="R5">
        <f>SUM(J16:J18)</f>
        <v>38</v>
      </c>
      <c r="S5"/>
      <c r="T5"/>
      <c r="U5"/>
      <c r="V5"/>
      <c r="W5"/>
      <c r="X5"/>
      <c r="Y5"/>
      <c r="Z5"/>
      <c r="AA5"/>
      <c r="AB5"/>
      <c r="AC5"/>
      <c r="AD5"/>
    </row>
    <row r="6" spans="1:30" ht="15" x14ac:dyDescent="0.25">
      <c r="A6" s="18" t="s">
        <v>474</v>
      </c>
      <c r="B6" s="18" t="s">
        <v>118</v>
      </c>
      <c r="C6" s="18" t="s">
        <v>194</v>
      </c>
      <c r="D6" s="18">
        <v>0</v>
      </c>
      <c r="E6" s="136">
        <v>19.999919999999999</v>
      </c>
      <c r="F6" s="18">
        <v>25</v>
      </c>
      <c r="G6" s="18">
        <v>10</v>
      </c>
      <c r="H6" s="18">
        <v>15.574999999999999</v>
      </c>
      <c r="I6" s="18">
        <v>-11.75</v>
      </c>
      <c r="J6" s="135">
        <v>19</v>
      </c>
      <c r="K6" s="18">
        <v>2.96</v>
      </c>
      <c r="L6" s="22"/>
      <c r="M6" s="22"/>
      <c r="N6" s="28" t="s">
        <v>497</v>
      </c>
      <c r="P6" s="35" t="s">
        <v>500</v>
      </c>
      <c r="Q6" s="36">
        <v>70</v>
      </c>
      <c r="R6">
        <f>J3+J13+J14+J15</f>
        <v>70</v>
      </c>
      <c r="S6"/>
      <c r="T6"/>
      <c r="U6"/>
      <c r="V6"/>
      <c r="W6"/>
      <c r="X6"/>
      <c r="Y6"/>
      <c r="Z6"/>
      <c r="AA6"/>
      <c r="AB6"/>
      <c r="AC6"/>
      <c r="AD6"/>
    </row>
    <row r="7" spans="1:30" ht="15" x14ac:dyDescent="0.25">
      <c r="A7" s="18" t="s">
        <v>475</v>
      </c>
      <c r="B7" s="18" t="s">
        <v>118</v>
      </c>
      <c r="C7" s="18" t="s">
        <v>194</v>
      </c>
      <c r="D7" s="18">
        <v>0</v>
      </c>
      <c r="E7" s="136">
        <v>19.999919999999999</v>
      </c>
      <c r="F7" s="18">
        <v>25</v>
      </c>
      <c r="G7" s="18">
        <v>10</v>
      </c>
      <c r="H7" s="18">
        <v>15.574999999999999</v>
      </c>
      <c r="I7" s="18">
        <v>-11.75</v>
      </c>
      <c r="J7" s="135">
        <v>19</v>
      </c>
      <c r="K7" s="18">
        <v>2.96</v>
      </c>
      <c r="L7" s="22"/>
      <c r="M7" s="22"/>
      <c r="N7" s="28" t="s">
        <v>497</v>
      </c>
      <c r="P7" s="35" t="s">
        <v>501</v>
      </c>
      <c r="Q7" s="36">
        <v>141.610767372</v>
      </c>
      <c r="R7">
        <f>SUM(J19:J23)</f>
        <v>99.6</v>
      </c>
      <c r="S7"/>
      <c r="T7"/>
      <c r="U7"/>
      <c r="V7"/>
      <c r="W7"/>
      <c r="X7"/>
      <c r="Y7"/>
      <c r="Z7"/>
      <c r="AA7"/>
      <c r="AB7"/>
      <c r="AC7"/>
      <c r="AD7"/>
    </row>
    <row r="8" spans="1:30" ht="15" x14ac:dyDescent="0.25">
      <c r="A8" s="18" t="s">
        <v>476</v>
      </c>
      <c r="B8" s="18" t="s">
        <v>118</v>
      </c>
      <c r="C8" s="18" t="s">
        <v>194</v>
      </c>
      <c r="D8" s="18">
        <v>0</v>
      </c>
      <c r="E8" s="136">
        <v>30</v>
      </c>
      <c r="F8" s="18">
        <v>36</v>
      </c>
      <c r="G8" s="18">
        <v>17</v>
      </c>
      <c r="H8" s="18">
        <v>15</v>
      </c>
      <c r="I8" s="18">
        <v>-14.3</v>
      </c>
      <c r="J8" s="135">
        <v>30</v>
      </c>
      <c r="K8" s="18">
        <v>5.39</v>
      </c>
      <c r="L8" s="22"/>
      <c r="M8" s="22"/>
      <c r="N8" s="28" t="s">
        <v>497</v>
      </c>
      <c r="P8" s="35" t="s">
        <v>503</v>
      </c>
      <c r="Q8" s="36">
        <v>0</v>
      </c>
      <c r="R8"/>
      <c r="S8"/>
      <c r="T8"/>
      <c r="U8"/>
      <c r="V8"/>
      <c r="W8"/>
      <c r="X8"/>
      <c r="Y8"/>
      <c r="Z8"/>
      <c r="AA8"/>
      <c r="AB8"/>
      <c r="AC8"/>
      <c r="AD8"/>
    </row>
    <row r="9" spans="1:30" ht="15" x14ac:dyDescent="0.25">
      <c r="A9" s="18" t="s">
        <v>477</v>
      </c>
      <c r="B9" s="18" t="s">
        <v>209</v>
      </c>
      <c r="C9" s="18" t="s">
        <v>184</v>
      </c>
      <c r="D9" s="18">
        <v>0</v>
      </c>
      <c r="E9" s="136">
        <v>25</v>
      </c>
      <c r="F9" s="18">
        <v>30</v>
      </c>
      <c r="G9" s="18">
        <v>12</v>
      </c>
      <c r="H9" s="18">
        <v>18.75</v>
      </c>
      <c r="I9" s="18">
        <v>-14.3</v>
      </c>
      <c r="J9" s="135">
        <v>25</v>
      </c>
      <c r="K9" s="18">
        <v>5.29</v>
      </c>
      <c r="L9" s="22"/>
      <c r="M9" s="22"/>
      <c r="N9" s="28" t="s">
        <v>498</v>
      </c>
      <c r="P9" s="35" t="s">
        <v>504</v>
      </c>
      <c r="Q9" s="36">
        <v>548.89922716399997</v>
      </c>
      <c r="R9"/>
      <c r="S9"/>
      <c r="T9"/>
      <c r="U9"/>
      <c r="V9"/>
      <c r="W9"/>
      <c r="X9"/>
      <c r="Y9"/>
      <c r="Z9"/>
      <c r="AA9"/>
      <c r="AB9"/>
      <c r="AC9"/>
      <c r="AD9"/>
    </row>
    <row r="10" spans="1:30" ht="15" x14ac:dyDescent="0.25">
      <c r="A10" s="18" t="s">
        <v>478</v>
      </c>
      <c r="B10" s="18" t="s">
        <v>209</v>
      </c>
      <c r="C10" s="18" t="s">
        <v>184</v>
      </c>
      <c r="D10" s="18">
        <v>0</v>
      </c>
      <c r="E10" s="136">
        <v>18</v>
      </c>
      <c r="F10" s="18">
        <v>21</v>
      </c>
      <c r="G10" s="18">
        <v>9</v>
      </c>
      <c r="H10" s="18">
        <v>13.5</v>
      </c>
      <c r="I10" s="18">
        <v>-9.1</v>
      </c>
      <c r="J10" s="135">
        <v>18</v>
      </c>
      <c r="K10" s="18">
        <v>4.53</v>
      </c>
      <c r="L10" s="22"/>
      <c r="M10" s="22"/>
      <c r="N10" s="28" t="s">
        <v>498</v>
      </c>
      <c r="P10"/>
      <c r="Q10"/>
      <c r="R10"/>
      <c r="S10"/>
      <c r="T10"/>
      <c r="U10"/>
      <c r="V10"/>
      <c r="W10"/>
      <c r="X10"/>
      <c r="Y10"/>
      <c r="Z10"/>
      <c r="AA10"/>
      <c r="AB10"/>
      <c r="AC10"/>
      <c r="AD10"/>
    </row>
    <row r="11" spans="1:30" ht="15" x14ac:dyDescent="0.25">
      <c r="A11" s="18" t="s">
        <v>479</v>
      </c>
      <c r="B11" s="18" t="s">
        <v>209</v>
      </c>
      <c r="C11" s="18" t="s">
        <v>184</v>
      </c>
      <c r="D11" s="18">
        <v>0</v>
      </c>
      <c r="E11" s="136">
        <v>18</v>
      </c>
      <c r="F11" s="18">
        <v>21</v>
      </c>
      <c r="G11" s="18">
        <v>9</v>
      </c>
      <c r="H11" s="18">
        <v>13.5</v>
      </c>
      <c r="I11" s="18">
        <v>-9.1</v>
      </c>
      <c r="J11" s="135">
        <v>18</v>
      </c>
      <c r="K11" s="18">
        <v>4.53</v>
      </c>
      <c r="L11" s="22"/>
      <c r="M11" s="22"/>
      <c r="N11" s="28" t="s">
        <v>498</v>
      </c>
      <c r="P11"/>
      <c r="Q11"/>
      <c r="R11"/>
      <c r="S11"/>
      <c r="T11"/>
      <c r="U11"/>
      <c r="V11"/>
      <c r="W11"/>
      <c r="X11"/>
      <c r="Y11"/>
      <c r="Z11"/>
      <c r="AA11"/>
      <c r="AB11"/>
      <c r="AC11"/>
      <c r="AD11"/>
    </row>
    <row r="12" spans="1:30" ht="15" x14ac:dyDescent="0.25">
      <c r="A12" s="18" t="s">
        <v>480</v>
      </c>
      <c r="B12" s="18" t="s">
        <v>209</v>
      </c>
      <c r="C12" s="18" t="s">
        <v>184</v>
      </c>
      <c r="D12" s="18">
        <v>0</v>
      </c>
      <c r="E12" s="136">
        <v>37.700000000000003</v>
      </c>
      <c r="F12" s="18">
        <v>40</v>
      </c>
      <c r="G12" s="18">
        <v>18</v>
      </c>
      <c r="H12" s="18">
        <v>27.9</v>
      </c>
      <c r="I12" s="18">
        <v>-21.9</v>
      </c>
      <c r="J12" s="135">
        <v>32</v>
      </c>
      <c r="K12" s="18">
        <v>11.89</v>
      </c>
      <c r="L12" s="22"/>
      <c r="M12" s="22"/>
      <c r="N12" s="28" t="s">
        <v>498</v>
      </c>
      <c r="P12"/>
      <c r="Q12"/>
      <c r="R12"/>
    </row>
    <row r="13" spans="1:30" ht="15" x14ac:dyDescent="0.25">
      <c r="A13" s="18" t="s">
        <v>481</v>
      </c>
      <c r="B13" s="18" t="s">
        <v>170</v>
      </c>
      <c r="C13" s="18" t="s">
        <v>286</v>
      </c>
      <c r="D13" s="18">
        <v>1</v>
      </c>
      <c r="E13" s="136">
        <v>10.72</v>
      </c>
      <c r="F13" s="18">
        <v>11</v>
      </c>
      <c r="G13" s="18">
        <v>5</v>
      </c>
      <c r="H13" s="18">
        <v>9.3849999999999998</v>
      </c>
      <c r="I13" s="18">
        <v>-5.5</v>
      </c>
      <c r="J13" s="135">
        <v>0</v>
      </c>
      <c r="K13" s="18">
        <v>0</v>
      </c>
      <c r="L13" s="22"/>
      <c r="M13" s="22"/>
      <c r="N13" s="28" t="s">
        <v>500</v>
      </c>
      <c r="P13"/>
      <c r="Q13"/>
      <c r="R13"/>
    </row>
    <row r="14" spans="1:30" ht="15" x14ac:dyDescent="0.25">
      <c r="A14" s="18" t="s">
        <v>482</v>
      </c>
      <c r="B14" s="18" t="s">
        <v>170</v>
      </c>
      <c r="C14" s="18" t="s">
        <v>286</v>
      </c>
      <c r="D14" s="18">
        <v>1</v>
      </c>
      <c r="E14" s="136">
        <v>11</v>
      </c>
      <c r="F14" s="18">
        <v>12</v>
      </c>
      <c r="G14" s="18">
        <v>5</v>
      </c>
      <c r="H14" s="18">
        <v>8.8625000000000007</v>
      </c>
      <c r="I14" s="18">
        <v>-5.5</v>
      </c>
      <c r="J14" s="135">
        <v>0</v>
      </c>
      <c r="K14" s="18">
        <v>0</v>
      </c>
      <c r="L14" s="22"/>
      <c r="M14" s="22"/>
      <c r="N14" s="28" t="s">
        <v>500</v>
      </c>
      <c r="P14"/>
      <c r="Q14"/>
      <c r="R14"/>
    </row>
    <row r="15" spans="1:30" ht="15" x14ac:dyDescent="0.25">
      <c r="A15" s="18" t="s">
        <v>483</v>
      </c>
      <c r="B15" s="18" t="s">
        <v>170</v>
      </c>
      <c r="C15" s="18" t="s">
        <v>286</v>
      </c>
      <c r="D15" s="18">
        <v>0</v>
      </c>
      <c r="E15" s="136">
        <v>46</v>
      </c>
      <c r="F15" s="18">
        <v>46</v>
      </c>
      <c r="G15" s="18">
        <v>10</v>
      </c>
      <c r="H15" s="18">
        <v>28.108699999999999</v>
      </c>
      <c r="I15" s="18">
        <v>-21.62087</v>
      </c>
      <c r="J15" s="135">
        <v>35</v>
      </c>
      <c r="K15" s="18">
        <v>24.69</v>
      </c>
      <c r="L15" s="22"/>
      <c r="M15" s="22"/>
      <c r="N15" s="28" t="s">
        <v>500</v>
      </c>
      <c r="P15"/>
      <c r="Q15"/>
      <c r="R15"/>
    </row>
    <row r="16" spans="1:30" ht="15" x14ac:dyDescent="0.25">
      <c r="A16" s="18" t="s">
        <v>484</v>
      </c>
      <c r="B16" s="18" t="s">
        <v>304</v>
      </c>
      <c r="C16" s="18" t="s">
        <v>286</v>
      </c>
      <c r="D16" s="18">
        <v>0</v>
      </c>
      <c r="E16" s="136">
        <v>44.6</v>
      </c>
      <c r="F16" s="18">
        <v>38</v>
      </c>
      <c r="G16" s="18">
        <v>7</v>
      </c>
      <c r="H16" s="18">
        <v>40.08034</v>
      </c>
      <c r="I16" s="18">
        <v>-19.31607</v>
      </c>
      <c r="J16" s="135">
        <v>38</v>
      </c>
      <c r="K16" s="18">
        <v>11.84</v>
      </c>
      <c r="L16" s="22"/>
      <c r="M16" s="22"/>
      <c r="N16" s="28" t="s">
        <v>499</v>
      </c>
      <c r="P16"/>
      <c r="Q16"/>
      <c r="R16"/>
    </row>
    <row r="17" spans="1:18" ht="15" x14ac:dyDescent="0.25">
      <c r="A17" s="18" t="s">
        <v>485</v>
      </c>
      <c r="B17" s="18" t="s">
        <v>304</v>
      </c>
      <c r="C17" s="18" t="s">
        <v>286</v>
      </c>
      <c r="D17" s="18">
        <v>0</v>
      </c>
      <c r="E17" s="136">
        <v>44.6</v>
      </c>
      <c r="F17" s="18">
        <v>38</v>
      </c>
      <c r="G17" s="18">
        <v>7</v>
      </c>
      <c r="H17" s="18">
        <v>33.427889999999998</v>
      </c>
      <c r="I17" s="18">
        <v>-19.517019999999999</v>
      </c>
      <c r="J17" s="135">
        <v>0</v>
      </c>
      <c r="K17" s="18">
        <v>0</v>
      </c>
      <c r="L17" s="22"/>
      <c r="M17" s="22"/>
      <c r="N17" s="28" t="s">
        <v>499</v>
      </c>
      <c r="P17"/>
      <c r="Q17"/>
      <c r="R17"/>
    </row>
    <row r="18" spans="1:18" ht="15" x14ac:dyDescent="0.25">
      <c r="A18" s="18" t="s">
        <v>486</v>
      </c>
      <c r="B18" s="18" t="s">
        <v>304</v>
      </c>
      <c r="C18" s="18" t="s">
        <v>286</v>
      </c>
      <c r="D18" s="18">
        <v>0</v>
      </c>
      <c r="E18" s="136">
        <v>44.6</v>
      </c>
      <c r="F18" s="18">
        <v>38</v>
      </c>
      <c r="G18" s="18">
        <v>7</v>
      </c>
      <c r="H18" s="18">
        <v>34.333329999999997</v>
      </c>
      <c r="I18" s="18">
        <v>-19.663329999999998</v>
      </c>
      <c r="J18" s="135">
        <v>0</v>
      </c>
      <c r="K18" s="18">
        <v>0</v>
      </c>
      <c r="L18" s="22"/>
      <c r="M18" s="22"/>
      <c r="N18" s="28" t="s">
        <v>499</v>
      </c>
      <c r="P18"/>
      <c r="Q18"/>
      <c r="R18"/>
    </row>
    <row r="19" spans="1:18" x14ac:dyDescent="0.2">
      <c r="A19" s="18" t="s">
        <v>487</v>
      </c>
      <c r="B19" s="18" t="s">
        <v>381</v>
      </c>
      <c r="C19" s="18" t="s">
        <v>184</v>
      </c>
      <c r="D19" s="18">
        <v>1</v>
      </c>
      <c r="E19" s="136">
        <v>27.5</v>
      </c>
      <c r="F19" s="18">
        <v>30</v>
      </c>
      <c r="G19" s="18">
        <v>13</v>
      </c>
      <c r="H19" s="18">
        <v>25.769909999999999</v>
      </c>
      <c r="I19" s="18">
        <v>-19.357050000000001</v>
      </c>
      <c r="J19" s="135">
        <v>0</v>
      </c>
      <c r="K19" s="18">
        <v>0</v>
      </c>
      <c r="L19" s="22"/>
      <c r="M19" s="22"/>
      <c r="N19" s="28" t="s">
        <v>501</v>
      </c>
    </row>
    <row r="20" spans="1:18" x14ac:dyDescent="0.2">
      <c r="A20" s="18" t="s">
        <v>488</v>
      </c>
      <c r="B20" s="18" t="s">
        <v>381</v>
      </c>
      <c r="C20" s="18" t="s">
        <v>184</v>
      </c>
      <c r="D20" s="18">
        <v>1</v>
      </c>
      <c r="E20" s="136">
        <v>27.5</v>
      </c>
      <c r="F20" s="18">
        <v>30</v>
      </c>
      <c r="G20" s="18">
        <v>13</v>
      </c>
      <c r="H20" s="18">
        <v>20.852129999999999</v>
      </c>
      <c r="I20" s="18">
        <v>-14.16141</v>
      </c>
      <c r="J20" s="135">
        <v>0</v>
      </c>
      <c r="K20" s="18">
        <v>0</v>
      </c>
      <c r="L20" s="22"/>
      <c r="M20" s="22"/>
      <c r="N20" s="28" t="s">
        <v>501</v>
      </c>
    </row>
    <row r="21" spans="1:18" x14ac:dyDescent="0.2">
      <c r="A21" s="18" t="s">
        <v>489</v>
      </c>
      <c r="B21" s="18" t="s">
        <v>381</v>
      </c>
      <c r="C21" s="18" t="s">
        <v>184</v>
      </c>
      <c r="D21" s="18">
        <v>0</v>
      </c>
      <c r="E21" s="136">
        <v>27.5</v>
      </c>
      <c r="F21" s="18">
        <v>30</v>
      </c>
      <c r="G21" s="18">
        <v>13</v>
      </c>
      <c r="H21" s="18">
        <v>21.504079999999998</v>
      </c>
      <c r="I21" s="18">
        <v>-14.859349999999999</v>
      </c>
      <c r="J21" s="135">
        <v>25.6</v>
      </c>
      <c r="K21" s="18">
        <v>18.59</v>
      </c>
      <c r="L21" s="22"/>
      <c r="M21" s="22"/>
      <c r="N21" s="28" t="s">
        <v>501</v>
      </c>
    </row>
    <row r="22" spans="1:18" x14ac:dyDescent="0.2">
      <c r="A22" s="18" t="s">
        <v>490</v>
      </c>
      <c r="B22" s="18" t="s">
        <v>381</v>
      </c>
      <c r="C22" s="18" t="s">
        <v>184</v>
      </c>
      <c r="D22" s="18">
        <v>0</v>
      </c>
      <c r="E22" s="136">
        <v>32</v>
      </c>
      <c r="F22" s="18">
        <v>35</v>
      </c>
      <c r="G22" s="18">
        <v>16</v>
      </c>
      <c r="H22" s="18">
        <v>24</v>
      </c>
      <c r="I22" s="18">
        <v>-7.25</v>
      </c>
      <c r="J22" s="135">
        <v>32</v>
      </c>
      <c r="K22" s="18">
        <v>4.88</v>
      </c>
      <c r="L22" s="22"/>
      <c r="M22" s="22"/>
      <c r="N22" s="28" t="s">
        <v>501</v>
      </c>
    </row>
    <row r="23" spans="1:18" x14ac:dyDescent="0.2">
      <c r="A23" s="18" t="s">
        <v>491</v>
      </c>
      <c r="B23" s="18" t="s">
        <v>381</v>
      </c>
      <c r="C23" s="18" t="s">
        <v>184</v>
      </c>
      <c r="D23" s="18">
        <v>0</v>
      </c>
      <c r="E23" s="136">
        <v>57.84</v>
      </c>
      <c r="F23" s="18">
        <v>61</v>
      </c>
      <c r="G23" s="18">
        <v>27</v>
      </c>
      <c r="H23" s="18">
        <v>49.388240000000003</v>
      </c>
      <c r="I23" s="18">
        <v>-38.432119999999998</v>
      </c>
      <c r="J23" s="135">
        <v>42</v>
      </c>
      <c r="K23" s="18">
        <v>27.15</v>
      </c>
      <c r="L23" s="22"/>
      <c r="M23" s="22"/>
      <c r="N23" s="28" t="s">
        <v>501</v>
      </c>
    </row>
    <row r="24" spans="1:18" x14ac:dyDescent="0.2">
      <c r="A24" s="18" t="s">
        <v>492</v>
      </c>
      <c r="B24" s="18" t="s">
        <v>381</v>
      </c>
      <c r="C24" s="18" t="s">
        <v>184</v>
      </c>
      <c r="D24" s="18">
        <v>0</v>
      </c>
      <c r="E24" s="136">
        <v>57.84</v>
      </c>
      <c r="F24" s="18">
        <v>61</v>
      </c>
      <c r="G24" s="18">
        <v>27</v>
      </c>
      <c r="H24" s="18">
        <v>49.388240000000003</v>
      </c>
      <c r="I24" s="18">
        <v>-38.432119999999998</v>
      </c>
      <c r="J24" s="135">
        <v>42</v>
      </c>
      <c r="K24" s="18">
        <v>27.15</v>
      </c>
      <c r="L24" s="22"/>
      <c r="M24" s="22"/>
      <c r="N24" s="28" t="s">
        <v>501</v>
      </c>
    </row>
    <row r="25" spans="1:18" ht="21" customHeight="1" x14ac:dyDescent="0.2">
      <c r="A25" s="37"/>
      <c r="B25" s="37"/>
      <c r="C25" s="37"/>
      <c r="D25" s="37"/>
      <c r="E25" s="37"/>
      <c r="F25" s="37"/>
      <c r="G25" s="37"/>
      <c r="H25" s="37"/>
      <c r="I25" s="37"/>
      <c r="J25" s="37"/>
      <c r="K25" s="40" t="s">
        <v>493</v>
      </c>
      <c r="L25" s="24">
        <f>SUM(L3:L24)</f>
        <v>0</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63.900001525999997</v>
      </c>
      <c r="K29">
        <f>E30</f>
        <v>0</v>
      </c>
    </row>
    <row r="30" spans="1:18" ht="15" x14ac:dyDescent="0.25">
      <c r="A30" s="18" t="s">
        <v>356</v>
      </c>
      <c r="B30" s="18" t="s">
        <v>357</v>
      </c>
      <c r="C30" s="18" t="s">
        <v>187</v>
      </c>
      <c r="D30" s="18" t="s">
        <v>165</v>
      </c>
      <c r="E30" s="22">
        <f>'[1]From PF'!E51</f>
        <v>0</v>
      </c>
      <c r="F30" s="22" t="e">
        <f>#REF!</f>
        <v>#REF!</v>
      </c>
      <c r="G30" s="28" t="s">
        <v>496</v>
      </c>
      <c r="I30" s="35" t="s">
        <v>497</v>
      </c>
      <c r="J30" s="36">
        <v>127.1999983786</v>
      </c>
      <c r="K30">
        <f>SUM(E31:E34)</f>
        <v>107.5</v>
      </c>
    </row>
    <row r="31" spans="1:18" ht="15" x14ac:dyDescent="0.25">
      <c r="A31" s="18" t="s">
        <v>359</v>
      </c>
      <c r="B31" s="18" t="s">
        <v>118</v>
      </c>
      <c r="C31" s="18" t="s">
        <v>194</v>
      </c>
      <c r="D31" s="18" t="s">
        <v>165</v>
      </c>
      <c r="E31" s="22">
        <f>VLOOKUP(A31,'[1]From PF'!A29:J312,5,0)</f>
        <v>41</v>
      </c>
      <c r="F31" s="22" t="e">
        <f>#REF!</f>
        <v>#REF!</v>
      </c>
      <c r="G31" s="28" t="s">
        <v>497</v>
      </c>
      <c r="I31" s="35" t="s">
        <v>498</v>
      </c>
      <c r="J31" s="36">
        <v>82.099998474000003</v>
      </c>
      <c r="K31">
        <f>E35</f>
        <v>82.3</v>
      </c>
    </row>
    <row r="32" spans="1:18" ht="15" x14ac:dyDescent="0.25">
      <c r="A32" s="18" t="s">
        <v>361</v>
      </c>
      <c r="B32" s="18" t="s">
        <v>118</v>
      </c>
      <c r="C32" s="18" t="s">
        <v>194</v>
      </c>
      <c r="D32" s="18" t="s">
        <v>165</v>
      </c>
      <c r="E32" s="22">
        <f>VLOOKUP(A32,'[1]From PF'!A30:J313,5,0)</f>
        <v>30.7</v>
      </c>
      <c r="F32" s="22" t="e">
        <f>#REF!</f>
        <v>#REF!</v>
      </c>
      <c r="G32" s="28" t="s">
        <v>497</v>
      </c>
      <c r="I32" s="35" t="s">
        <v>499</v>
      </c>
      <c r="J32" s="36">
        <v>46.400001525999997</v>
      </c>
      <c r="K32">
        <f>E36</f>
        <v>46.4</v>
      </c>
    </row>
    <row r="33" spans="1:12" ht="15" x14ac:dyDescent="0.25">
      <c r="A33" s="18" t="s">
        <v>363</v>
      </c>
      <c r="B33" s="18" t="s">
        <v>118</v>
      </c>
      <c r="C33" s="18" t="s">
        <v>194</v>
      </c>
      <c r="D33" s="18" t="s">
        <v>165</v>
      </c>
      <c r="E33" s="22">
        <f>VLOOKUP(A33,'[1]From PF'!A31:J314,5,0)</f>
        <v>30.7</v>
      </c>
      <c r="F33" s="22" t="e">
        <f>#REF!</f>
        <v>#REF!</v>
      </c>
      <c r="G33" s="28" t="s">
        <v>497</v>
      </c>
      <c r="I33" s="35" t="s">
        <v>500</v>
      </c>
      <c r="J33" s="36">
        <v>63.599999905599994</v>
      </c>
      <c r="K33">
        <f>SUM(E37:E39)+E46</f>
        <v>63.199999999999996</v>
      </c>
      <c r="L33" s="18">
        <f>R6-K33</f>
        <v>6.8000000000000043</v>
      </c>
    </row>
    <row r="34" spans="1:12" ht="15" x14ac:dyDescent="0.25">
      <c r="A34" s="18" t="s">
        <v>365</v>
      </c>
      <c r="B34" s="18" t="s">
        <v>118</v>
      </c>
      <c r="C34" s="18" t="s">
        <v>194</v>
      </c>
      <c r="D34" s="18" t="s">
        <v>165</v>
      </c>
      <c r="E34" s="22">
        <f>VLOOKUP(A34,'[1]From PF'!A32:J315,5,0)</f>
        <v>5.0999999999999996</v>
      </c>
      <c r="F34" s="22" t="e">
        <f>#REF!</f>
        <v>#REF!</v>
      </c>
      <c r="G34" s="28" t="s">
        <v>497</v>
      </c>
      <c r="I34" s="35" t="s">
        <v>501</v>
      </c>
      <c r="J34" s="36">
        <v>146.50000047840001</v>
      </c>
      <c r="K34">
        <f>SUM(E40:E45)</f>
        <v>146.5</v>
      </c>
    </row>
    <row r="35" spans="1:12" ht="15" x14ac:dyDescent="0.25">
      <c r="A35" s="18" t="s">
        <v>367</v>
      </c>
      <c r="B35" s="18" t="s">
        <v>209</v>
      </c>
      <c r="C35" s="18" t="s">
        <v>184</v>
      </c>
      <c r="D35" s="18" t="s">
        <v>165</v>
      </c>
      <c r="E35" s="22">
        <f>VLOOKUP(A35,'[1]From PF'!A33:J316,5,0)</f>
        <v>82.3</v>
      </c>
      <c r="F35" s="22" t="e">
        <f>#REF!</f>
        <v>#REF!</v>
      </c>
      <c r="G35" s="28" t="s">
        <v>498</v>
      </c>
      <c r="I35" s="35" t="s">
        <v>503</v>
      </c>
      <c r="J35" s="36">
        <v>0</v>
      </c>
      <c r="K35"/>
    </row>
    <row r="36" spans="1:12" ht="15" x14ac:dyDescent="0.25">
      <c r="A36" s="18" t="s">
        <v>369</v>
      </c>
      <c r="B36" s="18" t="s">
        <v>370</v>
      </c>
      <c r="C36" s="18" t="s">
        <v>286</v>
      </c>
      <c r="D36" s="18" t="s">
        <v>165</v>
      </c>
      <c r="E36" s="22">
        <f>VLOOKUP(A36,'[1]From PF'!A34:J317,5,0)</f>
        <v>46.4</v>
      </c>
      <c r="F36" s="22" t="e">
        <f>#REF!</f>
        <v>#REF!</v>
      </c>
      <c r="G36" s="28" t="s">
        <v>499</v>
      </c>
      <c r="I36" s="35" t="s">
        <v>504</v>
      </c>
      <c r="J36" s="36">
        <v>529.70000028859999</v>
      </c>
      <c r="K36"/>
    </row>
    <row r="37" spans="1:12" ht="15" x14ac:dyDescent="0.25">
      <c r="A37" s="18" t="s">
        <v>372</v>
      </c>
      <c r="B37" s="18" t="s">
        <v>373</v>
      </c>
      <c r="C37" s="18" t="s">
        <v>286</v>
      </c>
      <c r="D37" s="18" t="s">
        <v>165</v>
      </c>
      <c r="E37" s="22">
        <f>VLOOKUP(A37,'[1]From PF'!A35:J318,5,0)</f>
        <v>17.2</v>
      </c>
      <c r="F37" s="22" t="e">
        <f>#REF!</f>
        <v>#REF!</v>
      </c>
      <c r="G37" s="28" t="s">
        <v>500</v>
      </c>
      <c r="I37"/>
      <c r="J37"/>
      <c r="K37"/>
    </row>
    <row r="38" spans="1:12" ht="15" x14ac:dyDescent="0.25">
      <c r="A38" s="18" t="s">
        <v>375</v>
      </c>
      <c r="B38" s="18" t="s">
        <v>170</v>
      </c>
      <c r="C38" s="18" t="s">
        <v>286</v>
      </c>
      <c r="D38" s="18" t="s">
        <v>165</v>
      </c>
      <c r="E38" s="22">
        <f>VLOOKUP(A38,'[1]From PF'!A36:J319,5,0)</f>
        <v>29.9</v>
      </c>
      <c r="F38" s="22" t="e">
        <f>#REF!</f>
        <v>#REF!</v>
      </c>
      <c r="G38" s="28" t="s">
        <v>500</v>
      </c>
      <c r="I38"/>
      <c r="J38"/>
      <c r="K38"/>
    </row>
    <row r="39" spans="1:12" ht="15" x14ac:dyDescent="0.25">
      <c r="A39" s="18" t="s">
        <v>377</v>
      </c>
      <c r="B39" s="18" t="s">
        <v>378</v>
      </c>
      <c r="C39" s="18" t="s">
        <v>286</v>
      </c>
      <c r="D39" s="18" t="s">
        <v>165</v>
      </c>
      <c r="E39" s="22">
        <f>VLOOKUP(A39,'[1]From PF'!A37:J320,5,0)</f>
        <v>5.0999999999999996</v>
      </c>
      <c r="F39" s="22" t="e">
        <f>#REF!</f>
        <v>#REF!</v>
      </c>
      <c r="G39" s="28" t="s">
        <v>500</v>
      </c>
      <c r="I39"/>
      <c r="J39"/>
      <c r="K39"/>
    </row>
    <row r="40" spans="1:12" ht="15" x14ac:dyDescent="0.25">
      <c r="A40" s="18" t="s">
        <v>380</v>
      </c>
      <c r="B40" s="18" t="s">
        <v>381</v>
      </c>
      <c r="C40" s="18" t="s">
        <v>184</v>
      </c>
      <c r="D40" s="18" t="s">
        <v>165</v>
      </c>
      <c r="E40" s="22">
        <f>VLOOKUP(A40,'[1]From PF'!A38:J321,5,0)</f>
        <v>24.9</v>
      </c>
      <c r="F40" s="22" t="e">
        <f>#REF!</f>
        <v>#REF!</v>
      </c>
      <c r="G40" s="28" t="s">
        <v>501</v>
      </c>
      <c r="I40"/>
      <c r="J40"/>
      <c r="K40"/>
    </row>
    <row r="41" spans="1:12" ht="15" x14ac:dyDescent="0.25">
      <c r="A41" s="18" t="s">
        <v>383</v>
      </c>
      <c r="B41" s="18" t="s">
        <v>381</v>
      </c>
      <c r="C41" s="18" t="s">
        <v>184</v>
      </c>
      <c r="D41" s="18" t="s">
        <v>165</v>
      </c>
      <c r="E41" s="22">
        <f>VLOOKUP(A41,'[1]From PF'!A39:J322,5,0)</f>
        <v>24.9</v>
      </c>
      <c r="F41" s="22" t="e">
        <f>#REF!</f>
        <v>#REF!</v>
      </c>
      <c r="G41" s="28" t="s">
        <v>501</v>
      </c>
      <c r="I41"/>
      <c r="J41"/>
      <c r="K41"/>
    </row>
    <row r="42" spans="1:12" ht="15" x14ac:dyDescent="0.25">
      <c r="A42" s="18" t="s">
        <v>385</v>
      </c>
      <c r="B42" s="18" t="s">
        <v>381</v>
      </c>
      <c r="C42" s="18" t="s">
        <v>184</v>
      </c>
      <c r="D42" s="18" t="s">
        <v>165</v>
      </c>
      <c r="E42" s="22">
        <f>VLOOKUP(A42,'[1]From PF'!A40:J323,5,0)</f>
        <v>24.9</v>
      </c>
      <c r="F42" s="22" t="e">
        <f>#REF!</f>
        <v>#REF!</v>
      </c>
      <c r="G42" s="28" t="s">
        <v>501</v>
      </c>
      <c r="I42"/>
      <c r="J42"/>
      <c r="K42"/>
    </row>
    <row r="43" spans="1:12" ht="15" x14ac:dyDescent="0.25">
      <c r="A43" s="18" t="s">
        <v>388</v>
      </c>
      <c r="B43" s="18" t="s">
        <v>381</v>
      </c>
      <c r="C43" s="18" t="s">
        <v>184</v>
      </c>
      <c r="D43" s="18" t="s">
        <v>165</v>
      </c>
      <c r="E43" s="22">
        <f>VLOOKUP(A43,'[1]From PF'!A41:J324,5,0)</f>
        <v>1.5</v>
      </c>
      <c r="F43" s="22" t="e">
        <f>#REF!</f>
        <v>#REF!</v>
      </c>
      <c r="G43" s="28" t="s">
        <v>501</v>
      </c>
      <c r="I43"/>
      <c r="J43"/>
      <c r="K43"/>
    </row>
    <row r="44" spans="1:12" ht="15" x14ac:dyDescent="0.25">
      <c r="A44" s="18" t="s">
        <v>390</v>
      </c>
      <c r="B44" s="18" t="s">
        <v>381</v>
      </c>
      <c r="C44" s="18" t="s">
        <v>184</v>
      </c>
      <c r="D44" s="18" t="s">
        <v>165</v>
      </c>
      <c r="E44" s="22">
        <f>VLOOKUP(A44,'[1]From PF'!A42:J325,5,0)</f>
        <v>65.900000000000006</v>
      </c>
      <c r="F44" s="22" t="e">
        <f>#REF!</f>
        <v>#REF!</v>
      </c>
      <c r="G44" s="28" t="s">
        <v>501</v>
      </c>
      <c r="I44"/>
      <c r="J44"/>
      <c r="K44"/>
    </row>
    <row r="45" spans="1:12" ht="15" x14ac:dyDescent="0.25">
      <c r="A45" s="18" t="s">
        <v>392</v>
      </c>
      <c r="B45" s="18" t="s">
        <v>381</v>
      </c>
      <c r="C45" s="18" t="s">
        <v>184</v>
      </c>
      <c r="D45" s="18" t="s">
        <v>165</v>
      </c>
      <c r="E45" s="22">
        <f>VLOOKUP(A45,'[1]From PF'!A43:J326,5,0)</f>
        <v>4.4000000000000004</v>
      </c>
      <c r="F45" s="22" t="e">
        <f>#REF!</f>
        <v>#REF!</v>
      </c>
      <c r="G45" s="28" t="s">
        <v>501</v>
      </c>
      <c r="I45"/>
      <c r="J45"/>
      <c r="K45"/>
    </row>
    <row r="46" spans="1:12" x14ac:dyDescent="0.2">
      <c r="A46" s="18" t="s">
        <v>394</v>
      </c>
      <c r="B46" s="18" t="s">
        <v>178</v>
      </c>
      <c r="C46" s="18" t="s">
        <v>286</v>
      </c>
      <c r="D46" s="18" t="s">
        <v>165</v>
      </c>
      <c r="E46" s="22">
        <f>VLOOKUP(A46,'[1]From PF'!A44:J327,5,0)</f>
        <v>11</v>
      </c>
      <c r="F46" s="22" t="e">
        <f>#REF!</f>
        <v>#REF!</v>
      </c>
      <c r="G46" s="28" t="s">
        <v>500</v>
      </c>
    </row>
    <row r="47" spans="1:12" ht="24" customHeight="1" x14ac:dyDescent="0.2">
      <c r="A47" s="39"/>
      <c r="B47" s="39"/>
      <c r="C47" s="39"/>
      <c r="D47" s="40" t="s">
        <v>494</v>
      </c>
      <c r="E47" s="24">
        <f>SUM(E30:E46)</f>
        <v>445.9</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v>-2.6603309804270108</v>
      </c>
      <c r="C51" s="52">
        <f t="shared" ref="C51:C56" si="0">IF(B51&gt;=0,0,B51)</f>
        <v>-2.6603309804270108</v>
      </c>
      <c r="E51" s="77"/>
      <c r="F51" s="78"/>
      <c r="G51" s="79"/>
      <c r="H51" s="77"/>
      <c r="I51" s="78"/>
      <c r="J51" s="79"/>
      <c r="K51" s="77"/>
    </row>
    <row r="52" spans="1:11" ht="15" x14ac:dyDescent="0.25">
      <c r="A52" s="53" t="s">
        <v>497</v>
      </c>
      <c r="B52" s="54">
        <v>-20.529758119291497</v>
      </c>
      <c r="C52" s="52">
        <f t="shared" si="0"/>
        <v>-20.529758119291497</v>
      </c>
      <c r="E52" s="77"/>
      <c r="F52" s="78"/>
      <c r="G52" s="79"/>
      <c r="H52" s="77"/>
      <c r="I52" s="78"/>
      <c r="J52" s="79"/>
      <c r="K52" s="77"/>
    </row>
    <row r="53" spans="1:11" ht="15" x14ac:dyDescent="0.25">
      <c r="A53" s="50" t="s">
        <v>498</v>
      </c>
      <c r="B53" s="51">
        <v>5.2568231987220786</v>
      </c>
      <c r="C53" s="52">
        <f t="shared" si="0"/>
        <v>0</v>
      </c>
      <c r="E53" s="77"/>
      <c r="F53" s="78"/>
      <c r="G53" s="79"/>
      <c r="H53" s="77"/>
      <c r="I53" s="78"/>
      <c r="J53" s="79"/>
      <c r="K53" s="77"/>
    </row>
    <row r="54" spans="1:11" ht="15" x14ac:dyDescent="0.25">
      <c r="A54" s="53" t="s">
        <v>499</v>
      </c>
      <c r="B54" s="54">
        <v>-0.86744372622407384</v>
      </c>
      <c r="C54" s="52">
        <f t="shared" si="0"/>
        <v>-0.86744372622407384</v>
      </c>
      <c r="E54" s="77"/>
      <c r="F54" s="78"/>
      <c r="G54" s="79"/>
      <c r="H54" s="77"/>
      <c r="I54" s="78"/>
      <c r="J54" s="79"/>
      <c r="K54" s="77"/>
    </row>
    <row r="55" spans="1:11" ht="15" x14ac:dyDescent="0.25">
      <c r="A55" s="50" t="s">
        <v>500</v>
      </c>
      <c r="B55" s="51">
        <v>4.3783391846300699</v>
      </c>
      <c r="C55" s="52">
        <f t="shared" si="0"/>
        <v>0</v>
      </c>
      <c r="E55" s="77"/>
      <c r="F55" s="78"/>
      <c r="G55" s="79"/>
      <c r="H55" s="77"/>
      <c r="I55" s="78"/>
      <c r="J55" s="79"/>
      <c r="K55" s="77"/>
    </row>
    <row r="56" spans="1:11" ht="15" x14ac:dyDescent="0.25">
      <c r="A56" s="53" t="s">
        <v>501</v>
      </c>
      <c r="B56" s="54">
        <v>-4.3963939125238403</v>
      </c>
      <c r="C56" s="52">
        <f t="shared" si="0"/>
        <v>-4.3963939125238403</v>
      </c>
      <c r="E56" s="77"/>
      <c r="F56" s="78"/>
      <c r="G56" s="79"/>
      <c r="H56" s="77"/>
      <c r="I56" s="78"/>
      <c r="J56" s="79"/>
      <c r="K56" s="77"/>
    </row>
    <row r="57" spans="1:11" ht="27.75" customHeight="1" x14ac:dyDescent="0.25">
      <c r="A57" s="39"/>
      <c r="B57" s="48" t="s">
        <v>507</v>
      </c>
      <c r="C57" s="49">
        <f>SUM(C51:C56)</f>
        <v>-28.453926738466421</v>
      </c>
      <c r="E57" s="80"/>
      <c r="F57" s="76"/>
      <c r="G57" s="81"/>
      <c r="H57" s="80"/>
      <c r="I57" s="76"/>
      <c r="J57" s="81"/>
      <c r="K57" s="80"/>
    </row>
    <row r="60" spans="1:11" ht="75" x14ac:dyDescent="0.25">
      <c r="A60" s="55" t="s">
        <v>495</v>
      </c>
      <c r="B60" s="56" t="s">
        <v>512</v>
      </c>
      <c r="C60" s="56" t="s">
        <v>506</v>
      </c>
    </row>
    <row r="61" spans="1:11" ht="15" x14ac:dyDescent="0.25">
      <c r="A61" s="125" t="s">
        <v>496</v>
      </c>
      <c r="B61" s="126">
        <f>VLOOKUP($A61,$P$2:$R$8,3,0)-VLOOKUP($A51,$I$29:$K$35,3,0)</f>
        <v>59</v>
      </c>
      <c r="C61" s="127">
        <f>IF(B61&gt;=0,0,B61)</f>
        <v>0</v>
      </c>
    </row>
    <row r="62" spans="1:11" ht="15" x14ac:dyDescent="0.25">
      <c r="A62" s="128" t="s">
        <v>497</v>
      </c>
      <c r="B62" s="126">
        <f t="shared" ref="B62:B66" si="1">VLOOKUP($A62,$P$2:$R$8,3,0)-VLOOKUP($A52,$I$29:$K$35,3,0)</f>
        <v>-20.5</v>
      </c>
      <c r="C62" s="127">
        <f t="shared" ref="C62:C66" si="2">IF(B62&gt;=0,0,B62)</f>
        <v>-20.5</v>
      </c>
    </row>
    <row r="63" spans="1:11" ht="15" x14ac:dyDescent="0.25">
      <c r="A63" s="125" t="s">
        <v>498</v>
      </c>
      <c r="B63" s="126">
        <f t="shared" si="1"/>
        <v>10.700000000000003</v>
      </c>
      <c r="C63" s="127">
        <f t="shared" si="2"/>
        <v>0</v>
      </c>
    </row>
    <row r="64" spans="1:11" ht="15" x14ac:dyDescent="0.25">
      <c r="A64" s="128" t="s">
        <v>499</v>
      </c>
      <c r="B64" s="126">
        <f t="shared" si="1"/>
        <v>-8.3999999999999986</v>
      </c>
      <c r="C64" s="127">
        <f t="shared" si="2"/>
        <v>-8.3999999999999986</v>
      </c>
    </row>
    <row r="65" spans="1:3" ht="15" x14ac:dyDescent="0.25">
      <c r="A65" s="125" t="s">
        <v>500</v>
      </c>
      <c r="B65" s="126">
        <f t="shared" si="1"/>
        <v>6.8000000000000043</v>
      </c>
      <c r="C65" s="127">
        <f t="shared" si="2"/>
        <v>0</v>
      </c>
    </row>
    <row r="66" spans="1:3" ht="15" x14ac:dyDescent="0.25">
      <c r="A66" s="128" t="s">
        <v>501</v>
      </c>
      <c r="B66" s="126">
        <f t="shared" si="1"/>
        <v>-46.900000000000006</v>
      </c>
      <c r="C66" s="127">
        <f t="shared" si="2"/>
        <v>-46.900000000000006</v>
      </c>
    </row>
    <row r="67" spans="1:3" ht="23.25" customHeight="1" x14ac:dyDescent="0.25">
      <c r="A67" s="57"/>
      <c r="B67" s="56" t="s">
        <v>507</v>
      </c>
      <c r="C67" s="58">
        <f>SUM(C61:C66)</f>
        <v>-75.800000000000011</v>
      </c>
    </row>
  </sheetData>
  <pageMargins left="0.7" right="0.7" top="0.75" bottom="0.75" header="0.3" footer="0.3"/>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61414-1DC8-49B3-A05A-996DF1FEA614}">
  <sheetPr>
    <tabColor rgb="FFFF0000"/>
  </sheetPr>
  <dimension ref="A1:S258"/>
  <sheetViews>
    <sheetView workbookViewId="0"/>
  </sheetViews>
  <sheetFormatPr defaultColWidth="9.140625" defaultRowHeight="12" x14ac:dyDescent="0.2"/>
  <cols>
    <col min="1" max="1" width="22.5703125" style="18" customWidth="1"/>
    <col min="2" max="2" width="25" style="18" customWidth="1"/>
    <col min="3" max="3" width="29.42578125" style="18" customWidth="1"/>
    <col min="4" max="4" width="16.7109375" style="18" customWidth="1"/>
    <col min="5" max="5" width="9.140625" style="18" bestFit="1" customWidth="1"/>
    <col min="6" max="6" width="10.140625" style="18" bestFit="1" customWidth="1"/>
    <col min="7" max="7" width="13.7109375" style="30" customWidth="1"/>
    <col min="8" max="8" width="9.140625" style="18"/>
    <col min="9" max="9" width="39.28515625" style="18" customWidth="1"/>
    <col min="10" max="11" width="11.140625" style="18" bestFit="1" customWidth="1"/>
    <col min="12" max="12" width="6.5703125" style="18" customWidth="1"/>
    <col min="13" max="13" width="24.7109375" style="18" bestFit="1" customWidth="1"/>
    <col min="14" max="14" width="15.85546875" style="18" bestFit="1" customWidth="1"/>
    <col min="15" max="15" width="16.28515625" style="18" bestFit="1" customWidth="1"/>
    <col min="16" max="16" width="13.7109375" style="18" customWidth="1"/>
    <col min="17" max="17" width="29.140625" style="18" bestFit="1" customWidth="1"/>
    <col min="18" max="18" width="16.140625" style="18" bestFit="1" customWidth="1"/>
    <col min="19" max="19" width="16.28515625" style="18" bestFit="1" customWidth="1"/>
    <col min="20" max="16384" width="9.140625" style="18"/>
  </cols>
  <sheetData>
    <row r="1" spans="1:19" ht="36" x14ac:dyDescent="0.2">
      <c r="A1" s="17" t="s">
        <v>143</v>
      </c>
      <c r="B1" s="17" t="s">
        <v>144</v>
      </c>
      <c r="C1" s="17" t="s">
        <v>145</v>
      </c>
      <c r="D1" s="17" t="s">
        <v>146</v>
      </c>
      <c r="E1" s="17" t="s">
        <v>147</v>
      </c>
      <c r="F1" s="17" t="s">
        <v>148</v>
      </c>
      <c r="G1" s="29" t="s">
        <v>462</v>
      </c>
      <c r="I1" s="19"/>
      <c r="J1" s="20" t="s">
        <v>149</v>
      </c>
      <c r="K1" s="20" t="s">
        <v>150</v>
      </c>
      <c r="M1" s="44" t="s">
        <v>146</v>
      </c>
      <c r="N1" s="18" t="s">
        <v>266</v>
      </c>
      <c r="P1" s="29" t="s">
        <v>510</v>
      </c>
      <c r="Q1" s="44" t="s">
        <v>146</v>
      </c>
      <c r="R1" s="18" t="s">
        <v>509</v>
      </c>
    </row>
    <row r="2" spans="1:19" x14ac:dyDescent="0.2">
      <c r="A2" s="17"/>
      <c r="B2" s="17"/>
      <c r="C2" s="17"/>
      <c r="D2" s="17"/>
      <c r="E2" s="17" t="s">
        <v>149</v>
      </c>
      <c r="F2" s="17" t="s">
        <v>151</v>
      </c>
      <c r="G2" s="32">
        <f>SUM(G3:G258)</f>
        <v>1</v>
      </c>
      <c r="I2" s="19" t="s">
        <v>152</v>
      </c>
      <c r="J2" s="21">
        <f>SUM(E$3:E$493)</f>
        <v>4921.3734836624135</v>
      </c>
      <c r="K2" s="21">
        <f>SUM(F$3:F$493)</f>
        <v>1034.038864442773</v>
      </c>
    </row>
    <row r="3" spans="1:19" x14ac:dyDescent="0.2">
      <c r="A3" s="18" t="s">
        <v>153</v>
      </c>
      <c r="B3" s="18" t="s">
        <v>154</v>
      </c>
      <c r="C3" s="18" t="s">
        <v>155</v>
      </c>
      <c r="D3" s="18" t="s">
        <v>156</v>
      </c>
      <c r="E3" s="22">
        <v>0</v>
      </c>
      <c r="F3" s="22">
        <v>0</v>
      </c>
      <c r="G3" s="31" t="str">
        <f>IF(OR($D3="HV Customer", $D3="Normal"),$E3/$J$8,"")</f>
        <v/>
      </c>
      <c r="I3" s="23" t="s">
        <v>157</v>
      </c>
      <c r="J3" s="24">
        <f>SUMIF($D$3:$D$493, "Use On Works", E$3:E$493)</f>
        <v>90.373479872152004</v>
      </c>
      <c r="K3" s="24">
        <f>SUMIF($D$3:$D$493, "Use On Works", F$3:F$493)</f>
        <v>64.838862047957008</v>
      </c>
      <c r="M3" s="44" t="s">
        <v>502</v>
      </c>
      <c r="N3" s="18" t="s">
        <v>505</v>
      </c>
      <c r="O3" s="18" t="s">
        <v>508</v>
      </c>
      <c r="Q3" s="44" t="s">
        <v>502</v>
      </c>
      <c r="R3" s="18" t="s">
        <v>505</v>
      </c>
      <c r="S3" s="18" t="s">
        <v>508</v>
      </c>
    </row>
    <row r="4" spans="1:19" x14ac:dyDescent="0.2">
      <c r="A4" s="18" t="s">
        <v>158</v>
      </c>
      <c r="B4" s="18" t="s">
        <v>159</v>
      </c>
      <c r="C4" s="18" t="s">
        <v>160</v>
      </c>
      <c r="E4" s="22">
        <v>0</v>
      </c>
      <c r="F4" s="22">
        <v>0</v>
      </c>
      <c r="G4" s="31" t="str">
        <f t="shared" ref="G4:G67" si="0">IF(OR($D4="HV Customer", $D4="Normal"),$E4/$J$8,"")</f>
        <v/>
      </c>
      <c r="I4" s="23" t="s">
        <v>161</v>
      </c>
      <c r="J4" s="24">
        <f>SUMIF($D$3:$D$493, "HV Customer", E$3:E$493)</f>
        <v>643.49999868693976</v>
      </c>
      <c r="K4" s="24">
        <f>SUMIF($D$3:$D$493, "HV Customer", F$3:F$493)</f>
        <v>183.40000157792801</v>
      </c>
      <c r="M4" s="45" t="s">
        <v>11</v>
      </c>
      <c r="N4" s="25">
        <v>46.900001525999997</v>
      </c>
      <c r="O4" s="46">
        <v>1.0841424291770549E-2</v>
      </c>
      <c r="P4" s="18" t="e">
        <f t="shared" ref="P4:P43" si="1">MATCH(Q4,$M$4:$M$110,0)</f>
        <v>#N/A</v>
      </c>
      <c r="Q4" s="45" t="s">
        <v>183</v>
      </c>
      <c r="R4" s="25">
        <v>3.4000000953999998</v>
      </c>
      <c r="S4" s="46">
        <v>7.8594546752535092E-4</v>
      </c>
    </row>
    <row r="5" spans="1:19" x14ac:dyDescent="0.2">
      <c r="A5" s="18" t="s">
        <v>162</v>
      </c>
      <c r="B5" s="18" t="s">
        <v>163</v>
      </c>
      <c r="C5" s="18" t="s">
        <v>160</v>
      </c>
      <c r="E5" s="22">
        <v>0</v>
      </c>
      <c r="F5" s="22">
        <v>0</v>
      </c>
      <c r="G5" s="31" t="str">
        <f t="shared" si="0"/>
        <v/>
      </c>
      <c r="I5" s="23" t="s">
        <v>164</v>
      </c>
      <c r="J5" s="24">
        <f>SUMIF($D$3:$D$493, "Imbedded", E$3:E$493)</f>
        <v>520.20000231170002</v>
      </c>
      <c r="K5" s="24">
        <f>SUMIF($D$3:$D$493, "Imbedded", F$3:F$493)</f>
        <v>251.30000010461998</v>
      </c>
      <c r="M5" s="45" t="s">
        <v>12</v>
      </c>
      <c r="N5" s="25">
        <v>35.5</v>
      </c>
      <c r="O5" s="46">
        <v>8.2061950924349845E-3</v>
      </c>
      <c r="P5" s="18" t="e">
        <f t="shared" si="1"/>
        <v>#N/A</v>
      </c>
      <c r="Q5" s="45" t="s">
        <v>117</v>
      </c>
      <c r="R5" s="25">
        <v>4.1999998093000004</v>
      </c>
      <c r="S5" s="46">
        <v>9.7087374150156439E-4</v>
      </c>
    </row>
    <row r="6" spans="1:19" x14ac:dyDescent="0.2">
      <c r="A6" s="18" t="s">
        <v>166</v>
      </c>
      <c r="B6" s="18" t="s">
        <v>167</v>
      </c>
      <c r="C6" s="18" t="s">
        <v>160</v>
      </c>
      <c r="E6" s="22">
        <v>0</v>
      </c>
      <c r="F6" s="22">
        <v>0</v>
      </c>
      <c r="G6" s="31" t="str">
        <f t="shared" si="0"/>
        <v/>
      </c>
      <c r="I6" s="23" t="s">
        <v>168</v>
      </c>
      <c r="J6" s="24">
        <f>SUMIF($D$3:$D$493, "Normal", E$3:E$493)</f>
        <v>3667.30000279162</v>
      </c>
      <c r="K6" s="24">
        <f>SUMIF($D$3:$D$493, "Normal", F$3:F$493)</f>
        <v>534.50000071226805</v>
      </c>
      <c r="M6" s="45" t="s">
        <v>13</v>
      </c>
      <c r="N6" s="25">
        <v>73.900001525999997</v>
      </c>
      <c r="O6" s="46">
        <v>1.7082755770523917E-2</v>
      </c>
      <c r="P6" s="18" t="e">
        <f t="shared" si="1"/>
        <v>#N/A</v>
      </c>
      <c r="Q6" s="45" t="s">
        <v>357</v>
      </c>
      <c r="R6" s="25">
        <v>58.200000762999998</v>
      </c>
      <c r="S6" s="46">
        <v>0</v>
      </c>
    </row>
    <row r="7" spans="1:19" x14ac:dyDescent="0.2">
      <c r="A7" s="18" t="s">
        <v>169</v>
      </c>
      <c r="B7" s="18" t="s">
        <v>170</v>
      </c>
      <c r="C7" s="18" t="s">
        <v>160</v>
      </c>
      <c r="E7" s="22">
        <v>0</v>
      </c>
      <c r="F7" s="22">
        <v>0</v>
      </c>
      <c r="G7" s="31" t="str">
        <f t="shared" si="0"/>
        <v/>
      </c>
      <c r="I7" s="19" t="s">
        <v>171</v>
      </c>
      <c r="J7" s="21">
        <f>SUM(J3:J6)-J5</f>
        <v>4401.1734813507119</v>
      </c>
      <c r="K7" s="21">
        <f>SUM(K3:K6)-K5</f>
        <v>782.73886433815301</v>
      </c>
      <c r="M7" s="45" t="s">
        <v>14</v>
      </c>
      <c r="N7" s="25">
        <v>25.399999618999999</v>
      </c>
      <c r="O7" s="46">
        <v>5.8714747104588252E-3</v>
      </c>
      <c r="P7" s="18" t="e">
        <f t="shared" si="1"/>
        <v>#N/A</v>
      </c>
      <c r="Q7" s="45" t="s">
        <v>118</v>
      </c>
      <c r="R7" s="25">
        <v>102.2000021926</v>
      </c>
      <c r="S7" s="46">
        <v>3.5136389689553551E-3</v>
      </c>
    </row>
    <row r="8" spans="1:19" ht="24" x14ac:dyDescent="0.2">
      <c r="A8" s="18" t="s">
        <v>172</v>
      </c>
      <c r="B8" s="18" t="s">
        <v>133</v>
      </c>
      <c r="C8" s="18" t="s">
        <v>160</v>
      </c>
      <c r="E8" s="22">
        <v>0</v>
      </c>
      <c r="F8" s="22">
        <v>0</v>
      </c>
      <c r="G8" s="31" t="str">
        <f t="shared" si="0"/>
        <v/>
      </c>
      <c r="I8" s="26" t="s">
        <v>173</v>
      </c>
      <c r="J8" s="27">
        <f>J7-J3-'SWIS_24-25_IMB_GEN'!C57</f>
        <v>4326.0000036711599</v>
      </c>
      <c r="M8" s="45" t="s">
        <v>15</v>
      </c>
      <c r="N8" s="25">
        <v>64.199996948000006</v>
      </c>
      <c r="O8" s="46">
        <v>1.4840498588423061E-2</v>
      </c>
      <c r="P8" s="18" t="e">
        <f t="shared" si="1"/>
        <v>#N/A</v>
      </c>
      <c r="Q8" s="45" t="s">
        <v>209</v>
      </c>
      <c r="R8" s="25">
        <v>77.5</v>
      </c>
      <c r="S8" s="46">
        <v>0</v>
      </c>
    </row>
    <row r="9" spans="1:19" x14ac:dyDescent="0.2">
      <c r="A9" s="18" t="s">
        <v>174</v>
      </c>
      <c r="B9" s="18" t="s">
        <v>133</v>
      </c>
      <c r="C9" s="18" t="s">
        <v>160</v>
      </c>
      <c r="E9" s="22">
        <v>0</v>
      </c>
      <c r="F9" s="22">
        <v>0</v>
      </c>
      <c r="G9" s="31" t="str">
        <f t="shared" si="0"/>
        <v/>
      </c>
      <c r="M9" s="45" t="s">
        <v>16</v>
      </c>
      <c r="N9" s="25">
        <v>12.800000191000001</v>
      </c>
      <c r="O9" s="46">
        <v>2.9588534859310163E-3</v>
      </c>
      <c r="P9" s="18" t="e">
        <f t="shared" si="1"/>
        <v>#N/A</v>
      </c>
      <c r="Q9" s="45" t="s">
        <v>191</v>
      </c>
      <c r="R9" s="25">
        <v>0.60000002383999995</v>
      </c>
      <c r="S9" s="46">
        <v>1.3869626059427272E-4</v>
      </c>
    </row>
    <row r="10" spans="1:19" x14ac:dyDescent="0.2">
      <c r="A10" s="18" t="s">
        <v>175</v>
      </c>
      <c r="B10" s="18" t="s">
        <v>133</v>
      </c>
      <c r="C10" s="18" t="s">
        <v>160</v>
      </c>
      <c r="E10" s="22">
        <v>0</v>
      </c>
      <c r="F10" s="22">
        <v>0</v>
      </c>
      <c r="G10" s="31" t="str">
        <f t="shared" si="0"/>
        <v/>
      </c>
      <c r="J10" s="25"/>
      <c r="M10" s="45" t="s">
        <v>17</v>
      </c>
      <c r="N10" s="25">
        <v>41</v>
      </c>
      <c r="O10" s="46">
        <v>9.4775774306995603E-3</v>
      </c>
      <c r="P10" s="18" t="e">
        <f t="shared" si="1"/>
        <v>#N/A</v>
      </c>
      <c r="Q10" s="45" t="s">
        <v>119</v>
      </c>
      <c r="R10" s="25">
        <v>35.299999237000002</v>
      </c>
      <c r="S10" s="46">
        <v>8.1599628310317779E-3</v>
      </c>
    </row>
    <row r="11" spans="1:19" x14ac:dyDescent="0.2">
      <c r="A11" s="18" t="s">
        <v>176</v>
      </c>
      <c r="B11" s="18" t="s">
        <v>133</v>
      </c>
      <c r="C11" s="18" t="s">
        <v>160</v>
      </c>
      <c r="E11" s="22">
        <v>0</v>
      </c>
      <c r="F11" s="22">
        <v>0</v>
      </c>
      <c r="G11" s="31" t="str">
        <f t="shared" si="0"/>
        <v/>
      </c>
      <c r="M11" s="45" t="s">
        <v>18</v>
      </c>
      <c r="N11" s="25">
        <v>53.599998474000003</v>
      </c>
      <c r="O11" s="46">
        <v>1.2390198434700324E-2</v>
      </c>
      <c r="P11" s="18" t="e">
        <f t="shared" si="1"/>
        <v>#N/A</v>
      </c>
      <c r="Q11" s="45" t="s">
        <v>120</v>
      </c>
      <c r="R11" s="25">
        <v>9</v>
      </c>
      <c r="S11" s="46">
        <v>2.080443826251123E-3</v>
      </c>
    </row>
    <row r="12" spans="1:19" x14ac:dyDescent="0.2">
      <c r="A12" s="18" t="s">
        <v>177</v>
      </c>
      <c r="B12" s="18" t="s">
        <v>178</v>
      </c>
      <c r="C12" s="18" t="s">
        <v>160</v>
      </c>
      <c r="E12" s="22">
        <v>0</v>
      </c>
      <c r="F12" s="22">
        <v>0</v>
      </c>
      <c r="G12" s="31" t="str">
        <f t="shared" si="0"/>
        <v/>
      </c>
      <c r="J12" s="25"/>
      <c r="M12" s="45" t="s">
        <v>19</v>
      </c>
      <c r="N12" s="25">
        <v>34.599998474000003</v>
      </c>
      <c r="O12" s="46">
        <v>7.9981503570590654E-3</v>
      </c>
      <c r="P12" s="18" t="e">
        <f t="shared" si="1"/>
        <v>#N/A</v>
      </c>
      <c r="Q12" s="45" t="s">
        <v>199</v>
      </c>
      <c r="R12" s="25">
        <v>130.80000304999999</v>
      </c>
      <c r="S12" s="46">
        <v>3.023578431322228E-2</v>
      </c>
    </row>
    <row r="13" spans="1:19" x14ac:dyDescent="0.2">
      <c r="A13" s="18" t="s">
        <v>179</v>
      </c>
      <c r="B13" s="18" t="s">
        <v>180</v>
      </c>
      <c r="C13" s="18" t="s">
        <v>160</v>
      </c>
      <c r="E13" s="22">
        <v>0</v>
      </c>
      <c r="F13" s="22">
        <v>0</v>
      </c>
      <c r="G13" s="31" t="str">
        <f t="shared" si="0"/>
        <v/>
      </c>
      <c r="M13" s="45" t="s">
        <v>20</v>
      </c>
      <c r="N13" s="25">
        <v>27.100000381000001</v>
      </c>
      <c r="O13" s="46">
        <v>6.2644476093393926E-3</v>
      </c>
      <c r="P13" s="18" t="e">
        <f t="shared" si="1"/>
        <v>#N/A</v>
      </c>
      <c r="Q13" s="45" t="s">
        <v>121</v>
      </c>
      <c r="R13" s="25">
        <v>13.300000191000001</v>
      </c>
      <c r="S13" s="46">
        <v>3.0744336985005232E-3</v>
      </c>
    </row>
    <row r="14" spans="1:19" x14ac:dyDescent="0.2">
      <c r="A14" s="18" t="s">
        <v>181</v>
      </c>
      <c r="B14" s="18" t="s">
        <v>178</v>
      </c>
      <c r="C14" s="18" t="s">
        <v>160</v>
      </c>
      <c r="E14" s="22">
        <v>0</v>
      </c>
      <c r="F14" s="22">
        <v>0</v>
      </c>
      <c r="G14" s="31" t="str">
        <f t="shared" si="0"/>
        <v/>
      </c>
      <c r="M14" s="45" t="s">
        <v>21</v>
      </c>
      <c r="N14" s="25">
        <v>6.4000000954000003</v>
      </c>
      <c r="O14" s="46">
        <v>1.4794267429423921E-3</v>
      </c>
      <c r="P14" s="18" t="e">
        <f t="shared" si="1"/>
        <v>#N/A</v>
      </c>
      <c r="Q14" s="45" t="s">
        <v>520</v>
      </c>
      <c r="R14" s="25">
        <v>5.4000000954000003</v>
      </c>
      <c r="S14" s="46">
        <v>1.2482663178033785E-3</v>
      </c>
    </row>
    <row r="15" spans="1:19" x14ac:dyDescent="0.2">
      <c r="A15" s="18" t="s">
        <v>185</v>
      </c>
      <c r="B15" s="18" t="s">
        <v>178</v>
      </c>
      <c r="C15" s="18" t="s">
        <v>160</v>
      </c>
      <c r="E15" s="22">
        <v>0</v>
      </c>
      <c r="F15" s="22">
        <v>0</v>
      </c>
      <c r="G15" s="31" t="str">
        <f t="shared" si="0"/>
        <v/>
      </c>
      <c r="M15" s="45" t="s">
        <v>22</v>
      </c>
      <c r="N15" s="25">
        <v>41.399999618400003</v>
      </c>
      <c r="O15" s="46">
        <v>9.5700415125443486E-3</v>
      </c>
      <c r="P15" s="18" t="e">
        <f t="shared" si="1"/>
        <v>#N/A</v>
      </c>
      <c r="Q15" s="45" t="s">
        <v>122</v>
      </c>
      <c r="R15" s="25">
        <v>9.5</v>
      </c>
      <c r="S15" s="46">
        <v>2.1960240388206298E-3</v>
      </c>
    </row>
    <row r="16" spans="1:19" x14ac:dyDescent="0.2">
      <c r="A16" s="18" t="s">
        <v>188</v>
      </c>
      <c r="B16" s="18" t="s">
        <v>189</v>
      </c>
      <c r="C16" s="18" t="s">
        <v>160</v>
      </c>
      <c r="E16" s="22">
        <v>0</v>
      </c>
      <c r="F16" s="22">
        <v>0</v>
      </c>
      <c r="G16" s="31" t="str">
        <f t="shared" si="0"/>
        <v/>
      </c>
      <c r="M16" s="45" t="s">
        <v>23</v>
      </c>
      <c r="N16" s="25">
        <v>25.399999618999999</v>
      </c>
      <c r="O16" s="46">
        <v>5.8714747104588252E-3</v>
      </c>
      <c r="P16" s="18" t="e">
        <f t="shared" si="1"/>
        <v>#N/A</v>
      </c>
      <c r="Q16" s="45" t="s">
        <v>123</v>
      </c>
      <c r="R16" s="25">
        <v>0</v>
      </c>
      <c r="S16" s="46">
        <v>0</v>
      </c>
    </row>
    <row r="17" spans="1:19" x14ac:dyDescent="0.2">
      <c r="A17" s="18" t="s">
        <v>193</v>
      </c>
      <c r="B17" s="18" t="s">
        <v>118</v>
      </c>
      <c r="C17" s="18" t="s">
        <v>194</v>
      </c>
      <c r="D17" s="18" t="s">
        <v>156</v>
      </c>
      <c r="E17" s="22">
        <v>1.3999999761999999</v>
      </c>
      <c r="F17" s="22">
        <v>1.0499999523000001</v>
      </c>
      <c r="G17" s="31" t="str">
        <f t="shared" si="0"/>
        <v/>
      </c>
      <c r="M17" s="45" t="s">
        <v>24</v>
      </c>
      <c r="N17" s="25">
        <v>36.599998474000003</v>
      </c>
      <c r="O17" s="46">
        <v>8.4604712073370926E-3</v>
      </c>
      <c r="P17" s="18" t="e">
        <f t="shared" si="1"/>
        <v>#N/A</v>
      </c>
      <c r="Q17" s="45" t="s">
        <v>124</v>
      </c>
      <c r="R17" s="25">
        <v>73</v>
      </c>
      <c r="S17" s="46">
        <v>1.6874711035147996E-2</v>
      </c>
    </row>
    <row r="18" spans="1:19" x14ac:dyDescent="0.2">
      <c r="A18" s="18" t="s">
        <v>197</v>
      </c>
      <c r="B18" s="18" t="s">
        <v>118</v>
      </c>
      <c r="C18" s="18" t="s">
        <v>194</v>
      </c>
      <c r="D18" s="18" t="s">
        <v>156</v>
      </c>
      <c r="E18" s="22">
        <v>1.3999999761999999</v>
      </c>
      <c r="F18" s="22">
        <v>1.0499999523000001</v>
      </c>
      <c r="G18" s="31" t="str">
        <f t="shared" si="0"/>
        <v/>
      </c>
      <c r="M18" s="45" t="s">
        <v>25</v>
      </c>
      <c r="N18" s="25">
        <v>62.599998474000003</v>
      </c>
      <c r="O18" s="46">
        <v>1.4470642260951447E-2</v>
      </c>
      <c r="P18" s="18">
        <f t="shared" si="1"/>
        <v>13</v>
      </c>
      <c r="Q18" s="45" t="s">
        <v>23</v>
      </c>
      <c r="R18" s="25">
        <v>15</v>
      </c>
      <c r="S18" s="46">
        <v>3.4674063770852048E-3</v>
      </c>
    </row>
    <row r="19" spans="1:19" x14ac:dyDescent="0.2">
      <c r="A19" s="18" t="s">
        <v>200</v>
      </c>
      <c r="B19" s="18" t="s">
        <v>118</v>
      </c>
      <c r="C19" s="18" t="s">
        <v>194</v>
      </c>
      <c r="D19" s="18" t="s">
        <v>156</v>
      </c>
      <c r="E19" s="22">
        <v>1.3999999761999999</v>
      </c>
      <c r="F19" s="22">
        <v>1.0499999523000001</v>
      </c>
      <c r="G19" s="31" t="str">
        <f t="shared" si="0"/>
        <v/>
      </c>
      <c r="M19" s="45" t="s">
        <v>26</v>
      </c>
      <c r="N19" s="25">
        <v>77</v>
      </c>
      <c r="O19" s="46">
        <v>1.7799352735704051E-2</v>
      </c>
      <c r="P19" s="18">
        <f t="shared" si="1"/>
        <v>18</v>
      </c>
      <c r="Q19" s="45" t="s">
        <v>28</v>
      </c>
      <c r="R19" s="25">
        <v>8.5</v>
      </c>
      <c r="S19" s="46">
        <v>1.9648636136816162E-3</v>
      </c>
    </row>
    <row r="20" spans="1:19" x14ac:dyDescent="0.2">
      <c r="A20" s="18" t="s">
        <v>202</v>
      </c>
      <c r="B20" s="18" t="s">
        <v>118</v>
      </c>
      <c r="C20" s="18" t="s">
        <v>194</v>
      </c>
      <c r="D20" s="18" t="s">
        <v>156</v>
      </c>
      <c r="E20" s="22">
        <v>2.4500000477000001</v>
      </c>
      <c r="F20" s="22">
        <v>1.8370000124000001</v>
      </c>
      <c r="G20" s="31" t="str">
        <f t="shared" si="0"/>
        <v/>
      </c>
      <c r="M20" s="45" t="s">
        <v>27</v>
      </c>
      <c r="N20" s="25">
        <v>20.5</v>
      </c>
      <c r="O20" s="46">
        <v>4.7387887153497801E-3</v>
      </c>
      <c r="P20" s="18" t="e">
        <f t="shared" si="1"/>
        <v>#N/A</v>
      </c>
      <c r="Q20" s="45" t="s">
        <v>125</v>
      </c>
      <c r="R20" s="25">
        <v>9</v>
      </c>
      <c r="S20" s="46">
        <v>2.080443826251123E-3</v>
      </c>
    </row>
    <row r="21" spans="1:19" x14ac:dyDescent="0.2">
      <c r="A21" s="18" t="s">
        <v>204</v>
      </c>
      <c r="B21" s="18" t="s">
        <v>118</v>
      </c>
      <c r="C21" s="18" t="s">
        <v>194</v>
      </c>
      <c r="D21" s="18" t="s">
        <v>156</v>
      </c>
      <c r="E21" s="22">
        <v>0.83999997377000002</v>
      </c>
      <c r="F21" s="22">
        <v>0.62999999523000005</v>
      </c>
      <c r="G21" s="31" t="str">
        <f t="shared" si="0"/>
        <v/>
      </c>
      <c r="M21" s="45" t="s">
        <v>28</v>
      </c>
      <c r="N21" s="25">
        <v>0.30000001191999998</v>
      </c>
      <c r="O21" s="46">
        <v>6.9348130297136362E-5</v>
      </c>
      <c r="P21" s="18" t="e">
        <f t="shared" si="1"/>
        <v>#N/A</v>
      </c>
      <c r="Q21" s="45" t="s">
        <v>126</v>
      </c>
      <c r="R21" s="25">
        <v>9.1999998092999995</v>
      </c>
      <c r="S21" s="46">
        <v>2.1266758671966324E-3</v>
      </c>
    </row>
    <row r="22" spans="1:19" x14ac:dyDescent="0.2">
      <c r="A22" s="18" t="s">
        <v>206</v>
      </c>
      <c r="B22" s="18" t="s">
        <v>118</v>
      </c>
      <c r="C22" s="18" t="s">
        <v>194</v>
      </c>
      <c r="D22" s="18" t="s">
        <v>156</v>
      </c>
      <c r="E22" s="22">
        <v>3.7799999714000001</v>
      </c>
      <c r="F22" s="22">
        <v>2.8350000381</v>
      </c>
      <c r="G22" s="31" t="str">
        <f t="shared" si="0"/>
        <v/>
      </c>
      <c r="M22" s="45" t="s">
        <v>29</v>
      </c>
      <c r="N22" s="25">
        <v>32.700000762999998</v>
      </c>
      <c r="O22" s="46">
        <v>7.5589460784211511E-3</v>
      </c>
      <c r="P22" s="18" t="e">
        <f t="shared" si="1"/>
        <v>#N/A</v>
      </c>
      <c r="Q22" s="45" t="s">
        <v>224</v>
      </c>
      <c r="R22" s="25">
        <v>8.3999996185000008</v>
      </c>
      <c r="S22" s="46">
        <v>1.9417474829800127E-3</v>
      </c>
    </row>
    <row r="23" spans="1:19" x14ac:dyDescent="0.2">
      <c r="A23" s="18" t="s">
        <v>208</v>
      </c>
      <c r="B23" s="18" t="s">
        <v>209</v>
      </c>
      <c r="C23" s="18" t="s">
        <v>184</v>
      </c>
      <c r="D23" s="18" t="s">
        <v>156</v>
      </c>
      <c r="E23" s="22">
        <v>1.3999999761999999</v>
      </c>
      <c r="F23" s="22">
        <v>1.0499999523000001</v>
      </c>
      <c r="G23" s="31" t="str">
        <f t="shared" si="0"/>
        <v/>
      </c>
      <c r="M23" s="45" t="s">
        <v>30</v>
      </c>
      <c r="N23" s="25">
        <v>44.400001525999997</v>
      </c>
      <c r="O23" s="46">
        <v>1.0263523228923014E-2</v>
      </c>
      <c r="P23" s="18" t="e">
        <f t="shared" si="1"/>
        <v>#N/A</v>
      </c>
      <c r="Q23" s="45" t="s">
        <v>127</v>
      </c>
      <c r="R23" s="25">
        <v>7.0999999045999997</v>
      </c>
      <c r="S23" s="46">
        <v>1.6412389964342924E-3</v>
      </c>
    </row>
    <row r="24" spans="1:19" x14ac:dyDescent="0.2">
      <c r="A24" s="18" t="s">
        <v>212</v>
      </c>
      <c r="B24" s="18" t="s">
        <v>209</v>
      </c>
      <c r="C24" s="18" t="s">
        <v>184</v>
      </c>
      <c r="D24" s="18" t="s">
        <v>156</v>
      </c>
      <c r="E24" s="22">
        <v>0.93800002336999999</v>
      </c>
      <c r="F24" s="22">
        <v>0.70300000906000004</v>
      </c>
      <c r="G24" s="31" t="str">
        <f t="shared" si="0"/>
        <v/>
      </c>
      <c r="M24" s="45" t="s">
        <v>31</v>
      </c>
      <c r="N24" s="25">
        <v>68.300003051999994</v>
      </c>
      <c r="O24" s="46">
        <v>1.5788257742496248E-2</v>
      </c>
      <c r="P24" s="18">
        <f t="shared" si="1"/>
        <v>32</v>
      </c>
      <c r="Q24" s="45" t="s">
        <v>41</v>
      </c>
      <c r="R24" s="25">
        <v>5</v>
      </c>
      <c r="S24" s="46">
        <v>1.1558021256950683E-3</v>
      </c>
    </row>
    <row r="25" spans="1:19" x14ac:dyDescent="0.2">
      <c r="A25" s="18" t="s">
        <v>214</v>
      </c>
      <c r="B25" s="18" t="s">
        <v>209</v>
      </c>
      <c r="C25" s="18" t="s">
        <v>184</v>
      </c>
      <c r="D25" s="18" t="s">
        <v>156</v>
      </c>
      <c r="E25" s="22">
        <v>0.93800002336999999</v>
      </c>
      <c r="F25" s="22">
        <v>0.70300000906000004</v>
      </c>
      <c r="G25" s="31" t="str">
        <f t="shared" si="0"/>
        <v/>
      </c>
      <c r="M25" s="45" t="s">
        <v>32</v>
      </c>
      <c r="N25" s="25">
        <v>29</v>
      </c>
      <c r="O25" s="46">
        <v>6.7036523290313959E-3</v>
      </c>
      <c r="P25" s="18" t="e">
        <f t="shared" si="1"/>
        <v>#N/A</v>
      </c>
      <c r="Q25" s="45" t="s">
        <v>370</v>
      </c>
      <c r="R25" s="25">
        <v>53.799999237000002</v>
      </c>
      <c r="S25" s="46">
        <v>0</v>
      </c>
    </row>
    <row r="26" spans="1:19" x14ac:dyDescent="0.2">
      <c r="A26" s="18" t="s">
        <v>217</v>
      </c>
      <c r="B26" s="18" t="s">
        <v>209</v>
      </c>
      <c r="C26" s="18" t="s">
        <v>184</v>
      </c>
      <c r="D26" s="18" t="s">
        <v>156</v>
      </c>
      <c r="E26" s="22">
        <v>2.2400000095000001</v>
      </c>
      <c r="F26" s="22">
        <v>1.6799999475</v>
      </c>
      <c r="G26" s="31" t="str">
        <f t="shared" si="0"/>
        <v/>
      </c>
      <c r="M26" s="45" t="s">
        <v>33</v>
      </c>
      <c r="N26" s="25">
        <v>12.5</v>
      </c>
      <c r="O26" s="46">
        <v>2.8895053142376707E-3</v>
      </c>
      <c r="P26" s="18" t="e">
        <f t="shared" si="1"/>
        <v>#N/A</v>
      </c>
      <c r="Q26" s="45" t="s">
        <v>128</v>
      </c>
      <c r="R26" s="25">
        <v>17.200000762999998</v>
      </c>
      <c r="S26" s="46">
        <v>3.975959488766439E-3</v>
      </c>
    </row>
    <row r="27" spans="1:19" x14ac:dyDescent="0.2">
      <c r="A27" s="18" t="s">
        <v>219</v>
      </c>
      <c r="B27" s="18" t="s">
        <v>220</v>
      </c>
      <c r="C27" s="18" t="s">
        <v>184</v>
      </c>
      <c r="D27" s="18" t="s">
        <v>156</v>
      </c>
      <c r="E27" s="22">
        <v>4.8600001334999998</v>
      </c>
      <c r="F27" s="22">
        <v>3.6449999809000002</v>
      </c>
      <c r="G27" s="31" t="str">
        <f t="shared" si="0"/>
        <v/>
      </c>
      <c r="M27" s="45" t="s">
        <v>34</v>
      </c>
      <c r="N27" s="25">
        <v>38.900001525999997</v>
      </c>
      <c r="O27" s="46">
        <v>8.9921408906584403E-3</v>
      </c>
      <c r="P27" s="18" t="e">
        <f t="shared" si="1"/>
        <v>#N/A</v>
      </c>
      <c r="Q27" s="45" t="s">
        <v>129</v>
      </c>
      <c r="R27" s="25">
        <v>13.199999809199999</v>
      </c>
      <c r="S27" s="46">
        <v>3.0513175677295713E-3</v>
      </c>
    </row>
    <row r="28" spans="1:19" x14ac:dyDescent="0.2">
      <c r="A28" s="18" t="s">
        <v>222</v>
      </c>
      <c r="B28" s="18" t="s">
        <v>220</v>
      </c>
      <c r="C28" s="18" t="s">
        <v>184</v>
      </c>
      <c r="D28" s="18" t="s">
        <v>156</v>
      </c>
      <c r="E28" s="22">
        <v>4.8600001334999998</v>
      </c>
      <c r="F28" s="22">
        <v>3.6449999809000002</v>
      </c>
      <c r="G28" s="31" t="str">
        <f t="shared" si="0"/>
        <v/>
      </c>
      <c r="M28" s="45" t="s">
        <v>35</v>
      </c>
      <c r="N28" s="25">
        <v>11.800000191000001</v>
      </c>
      <c r="O28" s="46">
        <v>2.7276930607920027E-3</v>
      </c>
      <c r="P28" s="18" t="e">
        <f t="shared" si="1"/>
        <v>#N/A</v>
      </c>
      <c r="Q28" s="45" t="s">
        <v>373</v>
      </c>
      <c r="R28" s="25">
        <v>17.200000762999998</v>
      </c>
      <c r="S28" s="46">
        <v>0</v>
      </c>
    </row>
    <row r="29" spans="1:19" x14ac:dyDescent="0.2">
      <c r="A29" s="18" t="s">
        <v>225</v>
      </c>
      <c r="B29" s="18" t="s">
        <v>226</v>
      </c>
      <c r="C29" s="18" t="s">
        <v>184</v>
      </c>
      <c r="D29" s="18" t="s">
        <v>156</v>
      </c>
      <c r="E29" s="22">
        <v>0</v>
      </c>
      <c r="F29" s="22">
        <v>0</v>
      </c>
      <c r="G29" s="31" t="str">
        <f t="shared" si="0"/>
        <v/>
      </c>
      <c r="M29" s="45" t="s">
        <v>36</v>
      </c>
      <c r="N29" s="25">
        <v>46.5</v>
      </c>
      <c r="O29" s="46">
        <v>1.0748959768964136E-2</v>
      </c>
      <c r="P29" s="18" t="e">
        <f t="shared" si="1"/>
        <v>#N/A</v>
      </c>
      <c r="Q29" s="45" t="s">
        <v>130</v>
      </c>
      <c r="R29" s="25">
        <v>24.399999618999999</v>
      </c>
      <c r="S29" s="46">
        <v>5.6403142853198116E-3</v>
      </c>
    </row>
    <row r="30" spans="1:19" x14ac:dyDescent="0.2">
      <c r="A30" s="18" t="s">
        <v>228</v>
      </c>
      <c r="B30" s="18" t="s">
        <v>226</v>
      </c>
      <c r="C30" s="18" t="s">
        <v>184</v>
      </c>
      <c r="D30" s="18" t="s">
        <v>156</v>
      </c>
      <c r="E30" s="22">
        <v>0</v>
      </c>
      <c r="F30" s="22">
        <v>0</v>
      </c>
      <c r="G30" s="31" t="str">
        <f t="shared" si="0"/>
        <v/>
      </c>
      <c r="M30" s="45" t="s">
        <v>328</v>
      </c>
      <c r="N30" s="25">
        <v>5.9000000954000003</v>
      </c>
      <c r="O30" s="46">
        <v>1.3638465303728853E-3</v>
      </c>
      <c r="P30" s="18" t="e">
        <f t="shared" si="1"/>
        <v>#N/A</v>
      </c>
      <c r="Q30" s="45" t="s">
        <v>131</v>
      </c>
      <c r="R30" s="25">
        <v>11.100000380999999</v>
      </c>
      <c r="S30" s="46">
        <v>2.5658808071151733E-3</v>
      </c>
    </row>
    <row r="31" spans="1:19" x14ac:dyDescent="0.2">
      <c r="A31" s="18" t="s">
        <v>230</v>
      </c>
      <c r="B31" s="18" t="s">
        <v>231</v>
      </c>
      <c r="C31" s="18" t="s">
        <v>187</v>
      </c>
      <c r="D31" s="18" t="s">
        <v>156</v>
      </c>
      <c r="E31" s="22">
        <v>4.0999999045999997</v>
      </c>
      <c r="F31" s="22">
        <v>3</v>
      </c>
      <c r="G31" s="31" t="str">
        <f t="shared" si="0"/>
        <v/>
      </c>
      <c r="M31" s="45" t="s">
        <v>37</v>
      </c>
      <c r="N31" s="25">
        <v>50.200000762999998</v>
      </c>
      <c r="O31" s="46">
        <v>1.1604253518353889E-2</v>
      </c>
      <c r="P31" s="18" t="e">
        <f t="shared" si="1"/>
        <v>#N/A</v>
      </c>
      <c r="Q31" s="45" t="s">
        <v>132</v>
      </c>
      <c r="R31" s="25">
        <v>9.1000003814999992</v>
      </c>
      <c r="S31" s="46">
        <v>2.1035599569527263E-3</v>
      </c>
    </row>
    <row r="32" spans="1:19" x14ac:dyDescent="0.2">
      <c r="A32" s="18" t="s">
        <v>233</v>
      </c>
      <c r="B32" s="18" t="s">
        <v>231</v>
      </c>
      <c r="C32" s="18" t="s">
        <v>187</v>
      </c>
      <c r="D32" s="18" t="s">
        <v>156</v>
      </c>
      <c r="E32" s="22">
        <v>1.6000000238000001</v>
      </c>
      <c r="F32" s="22">
        <v>1.2000000476999999</v>
      </c>
      <c r="G32" s="31" t="str">
        <f t="shared" si="0"/>
        <v/>
      </c>
      <c r="M32" s="45" t="s">
        <v>38</v>
      </c>
      <c r="N32" s="25">
        <v>21.700000762999998</v>
      </c>
      <c r="O32" s="46">
        <v>5.0161814018920003E-3</v>
      </c>
      <c r="P32" s="18" t="e">
        <f t="shared" si="1"/>
        <v>#N/A</v>
      </c>
      <c r="Q32" s="45" t="s">
        <v>170</v>
      </c>
      <c r="R32" s="25">
        <v>29.5</v>
      </c>
      <c r="S32" s="46">
        <v>0</v>
      </c>
    </row>
    <row r="33" spans="1:19" x14ac:dyDescent="0.2">
      <c r="A33" s="18" t="s">
        <v>235</v>
      </c>
      <c r="B33" s="18" t="s">
        <v>236</v>
      </c>
      <c r="C33" s="18" t="s">
        <v>184</v>
      </c>
      <c r="D33" s="18" t="s">
        <v>156</v>
      </c>
      <c r="E33" s="22">
        <v>22.399999618999999</v>
      </c>
      <c r="F33" s="22">
        <v>16.799999237000002</v>
      </c>
      <c r="G33" s="31" t="str">
        <f t="shared" si="0"/>
        <v/>
      </c>
      <c r="M33" s="45" t="s">
        <v>39</v>
      </c>
      <c r="N33" s="25">
        <v>22.399999618999999</v>
      </c>
      <c r="O33" s="46">
        <v>5.1779934350417835E-3</v>
      </c>
      <c r="P33" s="18" t="e">
        <f t="shared" si="1"/>
        <v>#N/A</v>
      </c>
      <c r="Q33" s="45" t="s">
        <v>133</v>
      </c>
      <c r="R33" s="25">
        <v>78.699996948000006</v>
      </c>
      <c r="S33" s="46">
        <v>1.8192324752938759E-2</v>
      </c>
    </row>
    <row r="34" spans="1:19" x14ac:dyDescent="0.2">
      <c r="A34" s="18" t="s">
        <v>238</v>
      </c>
      <c r="B34" s="18" t="s">
        <v>239</v>
      </c>
      <c r="C34" s="18" t="s">
        <v>216</v>
      </c>
      <c r="D34" s="18" t="s">
        <v>156</v>
      </c>
      <c r="E34" s="22">
        <v>0</v>
      </c>
      <c r="F34" s="22">
        <v>0</v>
      </c>
      <c r="G34" s="31" t="str">
        <f t="shared" si="0"/>
        <v/>
      </c>
      <c r="M34" s="45" t="s">
        <v>40</v>
      </c>
      <c r="N34" s="25">
        <v>6.9000000954000003</v>
      </c>
      <c r="O34" s="46">
        <v>1.5950069555118989E-3</v>
      </c>
      <c r="P34" s="18" t="e">
        <f t="shared" si="1"/>
        <v>#N/A</v>
      </c>
      <c r="Q34" s="45" t="s">
        <v>378</v>
      </c>
      <c r="R34" s="25">
        <v>5.0999999045999997</v>
      </c>
      <c r="S34" s="46">
        <v>0</v>
      </c>
    </row>
    <row r="35" spans="1:19" x14ac:dyDescent="0.2">
      <c r="A35" s="18" t="s">
        <v>242</v>
      </c>
      <c r="B35" s="18" t="s">
        <v>239</v>
      </c>
      <c r="C35" s="18" t="s">
        <v>216</v>
      </c>
      <c r="D35" s="18" t="s">
        <v>156</v>
      </c>
      <c r="E35" s="22">
        <v>0</v>
      </c>
      <c r="F35" s="22">
        <v>0</v>
      </c>
      <c r="G35" s="31" t="str">
        <f t="shared" si="0"/>
        <v/>
      </c>
      <c r="M35" s="45" t="s">
        <v>41</v>
      </c>
      <c r="N35" s="25">
        <v>29.899999618999999</v>
      </c>
      <c r="O35" s="46">
        <v>6.9116966235843865E-3</v>
      </c>
      <c r="P35" s="18" t="e">
        <f t="shared" si="1"/>
        <v>#N/A</v>
      </c>
      <c r="Q35" s="45" t="s">
        <v>518</v>
      </c>
      <c r="R35" s="25">
        <v>29</v>
      </c>
      <c r="S35" s="46">
        <v>6.7036523290313959E-3</v>
      </c>
    </row>
    <row r="36" spans="1:19" x14ac:dyDescent="0.2">
      <c r="A36" s="18" t="s">
        <v>244</v>
      </c>
      <c r="B36" s="18" t="s">
        <v>245</v>
      </c>
      <c r="C36" s="18" t="s">
        <v>187</v>
      </c>
      <c r="D36" s="18" t="s">
        <v>156</v>
      </c>
      <c r="E36" s="22"/>
      <c r="F36" s="22"/>
      <c r="G36" s="31" t="str">
        <f t="shared" si="0"/>
        <v/>
      </c>
      <c r="M36" s="45" t="s">
        <v>42</v>
      </c>
      <c r="N36" s="25">
        <v>48.200000762999998</v>
      </c>
      <c r="O36" s="46">
        <v>1.1141932668075862E-2</v>
      </c>
      <c r="P36" s="18" t="e">
        <f t="shared" si="1"/>
        <v>#N/A</v>
      </c>
      <c r="Q36" s="45" t="s">
        <v>134</v>
      </c>
      <c r="R36" s="25">
        <v>7.5</v>
      </c>
      <c r="S36" s="46">
        <v>1.7337031885426024E-3</v>
      </c>
    </row>
    <row r="37" spans="1:19" x14ac:dyDescent="0.2">
      <c r="A37" s="18" t="s">
        <v>248</v>
      </c>
      <c r="B37" s="18" t="s">
        <v>249</v>
      </c>
      <c r="C37" s="18" t="s">
        <v>194</v>
      </c>
      <c r="D37" s="18" t="s">
        <v>156</v>
      </c>
      <c r="E37" s="22">
        <v>1.6900000572</v>
      </c>
      <c r="F37" s="22">
        <v>1.0470000504999999</v>
      </c>
      <c r="G37" s="31" t="str">
        <f t="shared" si="0"/>
        <v/>
      </c>
      <c r="M37" s="45" t="s">
        <v>43</v>
      </c>
      <c r="N37" s="25">
        <v>28.200000762999998</v>
      </c>
      <c r="O37" s="46">
        <v>6.5187241652955898E-3</v>
      </c>
      <c r="P37" s="18">
        <f t="shared" si="1"/>
        <v>73</v>
      </c>
      <c r="Q37" s="45" t="s">
        <v>81</v>
      </c>
      <c r="R37" s="25">
        <v>8.1000003814999992</v>
      </c>
      <c r="S37" s="46">
        <v>1.8723995318137127E-3</v>
      </c>
    </row>
    <row r="38" spans="1:19" x14ac:dyDescent="0.2">
      <c r="A38" s="18" t="s">
        <v>251</v>
      </c>
      <c r="B38" s="18" t="s">
        <v>249</v>
      </c>
      <c r="C38" s="18" t="s">
        <v>194</v>
      </c>
      <c r="D38" s="18" t="s">
        <v>156</v>
      </c>
      <c r="E38" s="22">
        <v>1.6900000572</v>
      </c>
      <c r="F38" s="22">
        <v>1.0470000504999999</v>
      </c>
      <c r="G38" s="31" t="str">
        <f t="shared" si="0"/>
        <v/>
      </c>
      <c r="M38" s="45" t="s">
        <v>44</v>
      </c>
      <c r="N38" s="25">
        <v>46.299999237000002</v>
      </c>
      <c r="O38" s="46">
        <v>1.0702727507560929E-2</v>
      </c>
      <c r="P38" s="18" t="e">
        <f t="shared" si="1"/>
        <v>#N/A</v>
      </c>
      <c r="Q38" s="45" t="s">
        <v>135</v>
      </c>
      <c r="R38" s="25">
        <v>4</v>
      </c>
      <c r="S38" s="46">
        <v>9.2464170055605471E-4</v>
      </c>
    </row>
    <row r="39" spans="1:19" x14ac:dyDescent="0.2">
      <c r="A39" s="18" t="s">
        <v>253</v>
      </c>
      <c r="B39" s="18" t="s">
        <v>254</v>
      </c>
      <c r="C39" s="18" t="s">
        <v>187</v>
      </c>
      <c r="D39" s="18" t="s">
        <v>156</v>
      </c>
      <c r="E39" s="22">
        <v>0</v>
      </c>
      <c r="F39" s="22">
        <v>0</v>
      </c>
      <c r="G39" s="31" t="str">
        <f t="shared" si="0"/>
        <v/>
      </c>
      <c r="M39" s="45" t="s">
        <v>45</v>
      </c>
      <c r="N39" s="25">
        <v>46.200000762000002</v>
      </c>
      <c r="O39" s="46">
        <v>1.0679611817566676E-2</v>
      </c>
      <c r="P39" s="18" t="e">
        <f t="shared" si="1"/>
        <v>#N/A</v>
      </c>
      <c r="Q39" s="45" t="s">
        <v>136</v>
      </c>
      <c r="R39" s="25">
        <v>8</v>
      </c>
      <c r="S39" s="46">
        <v>1.8492834011121094E-3</v>
      </c>
    </row>
    <row r="40" spans="1:19" x14ac:dyDescent="0.2">
      <c r="A40" s="18" t="s">
        <v>256</v>
      </c>
      <c r="B40" s="18" t="s">
        <v>254</v>
      </c>
      <c r="C40" s="18" t="s">
        <v>187</v>
      </c>
      <c r="D40" s="18" t="s">
        <v>156</v>
      </c>
      <c r="E40" s="22">
        <v>0</v>
      </c>
      <c r="F40" s="22">
        <v>0</v>
      </c>
      <c r="G40" s="31" t="str">
        <f t="shared" si="0"/>
        <v/>
      </c>
      <c r="M40" s="45" t="s">
        <v>46</v>
      </c>
      <c r="N40" s="25">
        <v>62.099998474000003</v>
      </c>
      <c r="O40" s="46">
        <v>1.4355062048381941E-2</v>
      </c>
      <c r="P40" s="18" t="e">
        <f t="shared" si="1"/>
        <v>#N/A</v>
      </c>
      <c r="Q40" s="45" t="s">
        <v>137</v>
      </c>
      <c r="R40" s="25">
        <v>16</v>
      </c>
      <c r="S40" s="46">
        <v>3.6985668022242188E-3</v>
      </c>
    </row>
    <row r="41" spans="1:19" x14ac:dyDescent="0.2">
      <c r="A41" s="18" t="s">
        <v>258</v>
      </c>
      <c r="B41" s="18" t="s">
        <v>254</v>
      </c>
      <c r="C41" s="18" t="s">
        <v>187</v>
      </c>
      <c r="D41" s="18" t="s">
        <v>156</v>
      </c>
      <c r="E41" s="22">
        <v>0</v>
      </c>
      <c r="F41" s="22">
        <v>0</v>
      </c>
      <c r="G41" s="31" t="str">
        <f t="shared" si="0"/>
        <v/>
      </c>
      <c r="M41" s="45" t="s">
        <v>47</v>
      </c>
      <c r="N41" s="25">
        <v>24.799999237000002</v>
      </c>
      <c r="O41" s="46">
        <v>5.7327783670721348E-3</v>
      </c>
      <c r="P41" s="18" t="e">
        <f t="shared" si="1"/>
        <v>#N/A</v>
      </c>
      <c r="Q41" s="45" t="s">
        <v>138</v>
      </c>
      <c r="R41" s="25">
        <v>27.799999237000002</v>
      </c>
      <c r="S41" s="46">
        <v>6.4262596424891757E-3</v>
      </c>
    </row>
    <row r="42" spans="1:19" x14ac:dyDescent="0.2">
      <c r="A42" s="18" t="s">
        <v>260</v>
      </c>
      <c r="B42" s="18" t="s">
        <v>261</v>
      </c>
      <c r="C42" s="18" t="s">
        <v>187</v>
      </c>
      <c r="D42" s="18" t="s">
        <v>156</v>
      </c>
      <c r="E42" s="22"/>
      <c r="F42" s="22"/>
      <c r="G42" s="31" t="str">
        <f t="shared" si="0"/>
        <v/>
      </c>
      <c r="M42" s="45" t="s">
        <v>48</v>
      </c>
      <c r="N42" s="25">
        <v>48.200000762999998</v>
      </c>
      <c r="O42" s="46">
        <v>1.1141932668075862E-2</v>
      </c>
      <c r="P42" s="18" t="e">
        <f t="shared" si="1"/>
        <v>#N/A</v>
      </c>
      <c r="Q42" s="45" t="s">
        <v>381</v>
      </c>
      <c r="R42" s="25">
        <v>158.90000021450001</v>
      </c>
      <c r="S42" s="46">
        <v>0</v>
      </c>
    </row>
    <row r="43" spans="1:19" x14ac:dyDescent="0.2">
      <c r="A43" s="18" t="s">
        <v>263</v>
      </c>
      <c r="B43" s="18" t="s">
        <v>264</v>
      </c>
      <c r="C43" s="18" t="s">
        <v>192</v>
      </c>
      <c r="D43" s="18" t="s">
        <v>156</v>
      </c>
      <c r="E43" s="22"/>
      <c r="F43" s="22"/>
      <c r="G43" s="31" t="str">
        <f t="shared" si="0"/>
        <v/>
      </c>
      <c r="M43" s="45" t="s">
        <v>49</v>
      </c>
      <c r="N43" s="25">
        <v>54.400001525999997</v>
      </c>
      <c r="O43" s="46">
        <v>1.2575127480313152E-2</v>
      </c>
      <c r="P43" s="18" t="e">
        <f t="shared" si="1"/>
        <v>#N/A</v>
      </c>
      <c r="Q43" s="45" t="s">
        <v>139</v>
      </c>
      <c r="R43" s="25">
        <v>5.5</v>
      </c>
      <c r="S43" s="46">
        <v>1.2713823382645751E-3</v>
      </c>
    </row>
    <row r="44" spans="1:19" x14ac:dyDescent="0.2">
      <c r="A44" s="18" t="s">
        <v>267</v>
      </c>
      <c r="B44" s="18" t="s">
        <v>264</v>
      </c>
      <c r="C44" s="18" t="s">
        <v>192</v>
      </c>
      <c r="D44" s="18" t="s">
        <v>156</v>
      </c>
      <c r="E44" s="22"/>
      <c r="F44" s="22"/>
      <c r="G44" s="31" t="str">
        <f t="shared" si="0"/>
        <v/>
      </c>
      <c r="M44" s="45" t="s">
        <v>50</v>
      </c>
      <c r="N44" s="25">
        <v>30.200000762999998</v>
      </c>
      <c r="O44" s="46">
        <v>6.981045015573617E-3</v>
      </c>
      <c r="Q44" s="45" t="s">
        <v>140</v>
      </c>
      <c r="R44" s="25">
        <v>31.299999237000002</v>
      </c>
      <c r="S44" s="46">
        <v>7.2353211304757234E-3</v>
      </c>
    </row>
    <row r="45" spans="1:19" x14ac:dyDescent="0.2">
      <c r="A45" s="18" t="s">
        <v>269</v>
      </c>
      <c r="B45" s="18" t="s">
        <v>270</v>
      </c>
      <c r="C45" s="18" t="s">
        <v>155</v>
      </c>
      <c r="D45" s="18" t="s">
        <v>156</v>
      </c>
      <c r="E45" s="22"/>
      <c r="F45" s="22"/>
      <c r="G45" s="31" t="str">
        <f t="shared" si="0"/>
        <v/>
      </c>
      <c r="M45" s="45" t="s">
        <v>51</v>
      </c>
      <c r="N45" s="25">
        <v>11</v>
      </c>
      <c r="O45" s="46">
        <v>2.5427646765291503E-3</v>
      </c>
      <c r="Q45" s="45" t="s">
        <v>178</v>
      </c>
      <c r="R45" s="25">
        <v>17.799999237000002</v>
      </c>
      <c r="S45" s="46">
        <v>0</v>
      </c>
    </row>
    <row r="46" spans="1:19" x14ac:dyDescent="0.2">
      <c r="A46" s="18" t="s">
        <v>273</v>
      </c>
      <c r="B46" s="18" t="s">
        <v>270</v>
      </c>
      <c r="C46" s="18" t="s">
        <v>155</v>
      </c>
      <c r="D46" s="18" t="s">
        <v>156</v>
      </c>
      <c r="E46" s="22"/>
      <c r="F46" s="22"/>
      <c r="G46" s="31" t="str">
        <f t="shared" si="0"/>
        <v/>
      </c>
      <c r="M46" s="45" t="s">
        <v>52</v>
      </c>
      <c r="N46" s="25">
        <v>25.899999618999999</v>
      </c>
      <c r="O46" s="46">
        <v>5.9870549230283321E-3</v>
      </c>
      <c r="Q46" s="45" t="s">
        <v>141</v>
      </c>
      <c r="R46" s="25">
        <v>5.9000000954000003</v>
      </c>
      <c r="S46" s="46">
        <v>1.3638465303728853E-3</v>
      </c>
    </row>
    <row r="47" spans="1:19" x14ac:dyDescent="0.2">
      <c r="A47" s="18" t="s">
        <v>275</v>
      </c>
      <c r="B47" s="18" t="s">
        <v>276</v>
      </c>
      <c r="C47" s="18" t="s">
        <v>184</v>
      </c>
      <c r="D47" s="18" t="s">
        <v>156</v>
      </c>
      <c r="E47" s="22">
        <v>5</v>
      </c>
      <c r="F47" s="22">
        <v>3.75</v>
      </c>
      <c r="G47" s="31" t="str">
        <f t="shared" si="0"/>
        <v/>
      </c>
      <c r="M47" s="45" t="s">
        <v>53</v>
      </c>
      <c r="N47" s="25">
        <v>7.0999999045999997</v>
      </c>
      <c r="O47" s="46">
        <v>1.6412389964342924E-3</v>
      </c>
      <c r="Q47" s="45" t="s">
        <v>504</v>
      </c>
      <c r="R47" s="25">
        <v>1163.7000009986402</v>
      </c>
      <c r="S47" s="46">
        <v>0.15226537224238315</v>
      </c>
    </row>
    <row r="48" spans="1:19" x14ac:dyDescent="0.2">
      <c r="A48" s="18" t="s">
        <v>278</v>
      </c>
      <c r="B48" s="18" t="s">
        <v>276</v>
      </c>
      <c r="C48" s="18" t="s">
        <v>184</v>
      </c>
      <c r="D48" s="18" t="s">
        <v>156</v>
      </c>
      <c r="E48" s="22">
        <v>5</v>
      </c>
      <c r="F48" s="22">
        <v>3.75</v>
      </c>
      <c r="G48" s="31" t="str">
        <f t="shared" si="0"/>
        <v/>
      </c>
      <c r="M48" s="45" t="s">
        <v>54</v>
      </c>
      <c r="N48" s="25">
        <v>2.7999999522999999</v>
      </c>
      <c r="O48" s="46">
        <v>6.47249179362886E-4</v>
      </c>
    </row>
    <row r="49" spans="1:15" x14ac:dyDescent="0.2">
      <c r="A49" s="18" t="s">
        <v>280</v>
      </c>
      <c r="B49" s="18" t="s">
        <v>261</v>
      </c>
      <c r="C49" s="18" t="s">
        <v>187</v>
      </c>
      <c r="D49" s="18" t="s">
        <v>156</v>
      </c>
      <c r="E49" s="22">
        <v>6.9299998282999997</v>
      </c>
      <c r="F49" s="22">
        <v>5.1970000266999996</v>
      </c>
      <c r="G49" s="31" t="str">
        <f t="shared" si="0"/>
        <v/>
      </c>
      <c r="M49" s="45" t="s">
        <v>55</v>
      </c>
      <c r="N49" s="25">
        <v>2.2000000477000001</v>
      </c>
      <c r="O49" s="46">
        <v>5.0855294633218233E-4</v>
      </c>
    </row>
    <row r="50" spans="1:15" x14ac:dyDescent="0.2">
      <c r="A50" s="18" t="s">
        <v>282</v>
      </c>
      <c r="B50" s="18" t="s">
        <v>261</v>
      </c>
      <c r="C50" s="18" t="s">
        <v>187</v>
      </c>
      <c r="D50" s="18" t="s">
        <v>156</v>
      </c>
      <c r="E50" s="22">
        <v>6.9070000648000001</v>
      </c>
      <c r="F50" s="22">
        <v>5.1810002326999998</v>
      </c>
      <c r="G50" s="31" t="str">
        <f t="shared" si="0"/>
        <v/>
      </c>
      <c r="M50" s="45" t="s">
        <v>56</v>
      </c>
      <c r="N50" s="25">
        <v>82.099998474000003</v>
      </c>
      <c r="O50" s="46">
        <v>1.8978270551162215E-2</v>
      </c>
    </row>
    <row r="51" spans="1:15" x14ac:dyDescent="0.2">
      <c r="A51" s="18" t="s">
        <v>284</v>
      </c>
      <c r="B51" s="18" t="s">
        <v>285</v>
      </c>
      <c r="C51" s="18" t="s">
        <v>216</v>
      </c>
      <c r="D51" s="18" t="s">
        <v>156</v>
      </c>
      <c r="E51" s="22"/>
      <c r="F51" s="22"/>
      <c r="G51" s="31" t="str">
        <f t="shared" si="0"/>
        <v/>
      </c>
      <c r="M51" s="45" t="s">
        <v>57</v>
      </c>
      <c r="N51" s="25">
        <v>31.200000762999998</v>
      </c>
      <c r="O51" s="46">
        <v>7.2122054407126306E-3</v>
      </c>
    </row>
    <row r="52" spans="1:15" x14ac:dyDescent="0.2">
      <c r="A52" s="18" t="s">
        <v>287</v>
      </c>
      <c r="B52" s="18" t="s">
        <v>285</v>
      </c>
      <c r="C52" s="18" t="s">
        <v>216</v>
      </c>
      <c r="D52" s="18" t="s">
        <v>156</v>
      </c>
      <c r="E52" s="22">
        <v>0.50999999046</v>
      </c>
      <c r="F52" s="22">
        <v>0.38199999928</v>
      </c>
      <c r="G52" s="31" t="str">
        <f t="shared" si="0"/>
        <v/>
      </c>
      <c r="M52" s="45" t="s">
        <v>58</v>
      </c>
      <c r="N52" s="25">
        <v>6.1999998093000004</v>
      </c>
      <c r="O52" s="46">
        <v>1.4331945917795917E-3</v>
      </c>
    </row>
    <row r="53" spans="1:15" x14ac:dyDescent="0.2">
      <c r="A53" s="18" t="s">
        <v>289</v>
      </c>
      <c r="B53" s="18" t="s">
        <v>285</v>
      </c>
      <c r="C53" s="18" t="s">
        <v>216</v>
      </c>
      <c r="D53" s="18" t="s">
        <v>156</v>
      </c>
      <c r="E53" s="22">
        <v>0.56999999285000003</v>
      </c>
      <c r="F53" s="22">
        <v>0.42699998617000001</v>
      </c>
      <c r="G53" s="31" t="str">
        <f t="shared" si="0"/>
        <v/>
      </c>
      <c r="M53" s="45" t="s">
        <v>59</v>
      </c>
      <c r="N53" s="25">
        <v>45.5</v>
      </c>
      <c r="O53" s="46">
        <v>1.0517799343825122E-2</v>
      </c>
    </row>
    <row r="54" spans="1:15" x14ac:dyDescent="0.2">
      <c r="A54" s="18" t="s">
        <v>291</v>
      </c>
      <c r="B54" s="18" t="s">
        <v>285</v>
      </c>
      <c r="C54" s="18" t="s">
        <v>216</v>
      </c>
      <c r="D54" s="18" t="s">
        <v>156</v>
      </c>
      <c r="E54" s="22"/>
      <c r="F54" s="22"/>
      <c r="G54" s="31" t="str">
        <f t="shared" si="0"/>
        <v/>
      </c>
      <c r="M54" s="45" t="s">
        <v>60</v>
      </c>
      <c r="N54" s="25">
        <v>20.600000381000001</v>
      </c>
      <c r="O54" s="46">
        <v>4.761904845935804E-3</v>
      </c>
    </row>
    <row r="55" spans="1:15" x14ac:dyDescent="0.2">
      <c r="A55" s="18" t="s">
        <v>293</v>
      </c>
      <c r="B55" s="18" t="s">
        <v>285</v>
      </c>
      <c r="C55" s="18" t="s">
        <v>216</v>
      </c>
      <c r="D55" s="18" t="s">
        <v>156</v>
      </c>
      <c r="E55" s="22"/>
      <c r="F55" s="22"/>
      <c r="G55" s="31" t="str">
        <f t="shared" si="0"/>
        <v/>
      </c>
      <c r="M55" s="45" t="s">
        <v>61</v>
      </c>
      <c r="N55" s="25">
        <v>21.5</v>
      </c>
      <c r="O55" s="46">
        <v>4.9699491404887938E-3</v>
      </c>
    </row>
    <row r="56" spans="1:15" x14ac:dyDescent="0.2">
      <c r="A56" s="18" t="s">
        <v>295</v>
      </c>
      <c r="B56" s="18" t="s">
        <v>285</v>
      </c>
      <c r="C56" s="18" t="s">
        <v>216</v>
      </c>
      <c r="D56" s="18" t="s">
        <v>156</v>
      </c>
      <c r="E56" s="22"/>
      <c r="F56" s="22"/>
      <c r="G56" s="31" t="str">
        <f t="shared" si="0"/>
        <v/>
      </c>
      <c r="M56" s="45" t="s">
        <v>62</v>
      </c>
      <c r="N56" s="25">
        <v>58.700000762999998</v>
      </c>
      <c r="O56" s="46">
        <v>1.3569117132035506E-2</v>
      </c>
    </row>
    <row r="57" spans="1:15" x14ac:dyDescent="0.2">
      <c r="A57" s="18" t="s">
        <v>297</v>
      </c>
      <c r="B57" s="18" t="s">
        <v>285</v>
      </c>
      <c r="C57" s="18" t="s">
        <v>216</v>
      </c>
      <c r="D57" s="18" t="s">
        <v>156</v>
      </c>
      <c r="E57" s="22"/>
      <c r="F57" s="22"/>
      <c r="G57" s="31" t="str">
        <f t="shared" si="0"/>
        <v/>
      </c>
      <c r="M57" s="45" t="s">
        <v>63</v>
      </c>
      <c r="N57" s="25">
        <v>8.1999998092999995</v>
      </c>
      <c r="O57" s="46">
        <v>1.8955154420576188E-3</v>
      </c>
    </row>
    <row r="58" spans="1:15" x14ac:dyDescent="0.2">
      <c r="A58" s="18" t="s">
        <v>299</v>
      </c>
      <c r="B58" s="18" t="s">
        <v>285</v>
      </c>
      <c r="C58" s="18" t="s">
        <v>216</v>
      </c>
      <c r="D58" s="18" t="s">
        <v>156</v>
      </c>
      <c r="E58" s="22"/>
      <c r="F58" s="22"/>
      <c r="G58" s="31" t="str">
        <f t="shared" si="0"/>
        <v/>
      </c>
      <c r="M58" s="45" t="s">
        <v>64</v>
      </c>
      <c r="N58" s="25">
        <v>72.599998474000003</v>
      </c>
      <c r="O58" s="46">
        <v>1.6782246512341583E-2</v>
      </c>
    </row>
    <row r="59" spans="1:15" x14ac:dyDescent="0.2">
      <c r="A59" s="18" t="s">
        <v>301</v>
      </c>
      <c r="B59" s="18" t="s">
        <v>285</v>
      </c>
      <c r="C59" s="18" t="s">
        <v>216</v>
      </c>
      <c r="D59" s="18" t="s">
        <v>156</v>
      </c>
      <c r="E59" s="22">
        <v>0.50999999046</v>
      </c>
      <c r="F59" s="22">
        <v>0.38199999928</v>
      </c>
      <c r="G59" s="31" t="str">
        <f t="shared" si="0"/>
        <v/>
      </c>
      <c r="M59" s="45" t="s">
        <v>65</v>
      </c>
      <c r="N59" s="25">
        <v>58.80000114420001</v>
      </c>
      <c r="O59" s="46">
        <v>1.3592233262667763E-2</v>
      </c>
    </row>
    <row r="60" spans="1:15" x14ac:dyDescent="0.2">
      <c r="A60" s="18" t="s">
        <v>303</v>
      </c>
      <c r="B60" s="18" t="s">
        <v>304</v>
      </c>
      <c r="C60" s="18" t="s">
        <v>286</v>
      </c>
      <c r="D60" s="18" t="s">
        <v>156</v>
      </c>
      <c r="E60" s="22">
        <v>0.20000000298000001</v>
      </c>
      <c r="F60" s="22">
        <v>0.15000000595999999</v>
      </c>
      <c r="G60" s="31" t="str">
        <f t="shared" si="0"/>
        <v/>
      </c>
      <c r="M60" s="45" t="s">
        <v>66</v>
      </c>
      <c r="N60" s="25">
        <v>48.400001525999997</v>
      </c>
      <c r="O60" s="46">
        <v>1.1188164929479069E-2</v>
      </c>
    </row>
    <row r="61" spans="1:15" x14ac:dyDescent="0.2">
      <c r="A61" s="18" t="s">
        <v>306</v>
      </c>
      <c r="B61" s="18" t="s">
        <v>304</v>
      </c>
      <c r="C61" s="18" t="s">
        <v>286</v>
      </c>
      <c r="D61" s="18" t="s">
        <v>156</v>
      </c>
      <c r="E61" s="22"/>
      <c r="F61" s="22"/>
      <c r="G61" s="31" t="str">
        <f t="shared" si="0"/>
        <v/>
      </c>
      <c r="M61" s="45" t="s">
        <v>67</v>
      </c>
      <c r="N61" s="25">
        <v>10.899999619000001</v>
      </c>
      <c r="O61" s="46">
        <v>2.5196485459431273E-3</v>
      </c>
    </row>
    <row r="62" spans="1:15" x14ac:dyDescent="0.2">
      <c r="A62" s="18" t="s">
        <v>308</v>
      </c>
      <c r="B62" s="18" t="s">
        <v>304</v>
      </c>
      <c r="C62" s="18" t="s">
        <v>286</v>
      </c>
      <c r="D62" s="18" t="s">
        <v>156</v>
      </c>
      <c r="E62" s="22"/>
      <c r="F62" s="22"/>
      <c r="G62" s="31" t="str">
        <f t="shared" si="0"/>
        <v/>
      </c>
      <c r="M62" s="45" t="s">
        <v>387</v>
      </c>
      <c r="N62" s="25">
        <v>36.399999618999999</v>
      </c>
      <c r="O62" s="46">
        <v>8.4142393869879751E-3</v>
      </c>
    </row>
    <row r="63" spans="1:15" x14ac:dyDescent="0.2">
      <c r="A63" s="18" t="s">
        <v>310</v>
      </c>
      <c r="B63" s="18" t="s">
        <v>311</v>
      </c>
      <c r="C63" s="18" t="s">
        <v>286</v>
      </c>
      <c r="D63" s="18" t="s">
        <v>156</v>
      </c>
      <c r="E63" s="22"/>
      <c r="F63" s="22"/>
      <c r="G63" s="31" t="str">
        <f t="shared" si="0"/>
        <v/>
      </c>
      <c r="M63" s="45" t="s">
        <v>68</v>
      </c>
      <c r="N63" s="25">
        <v>49.900001525999997</v>
      </c>
      <c r="O63" s="46">
        <v>1.153490556718759E-2</v>
      </c>
    </row>
    <row r="64" spans="1:15" x14ac:dyDescent="0.2">
      <c r="A64" s="18" t="s">
        <v>313</v>
      </c>
      <c r="B64" s="18" t="s">
        <v>311</v>
      </c>
      <c r="C64" s="18" t="s">
        <v>286</v>
      </c>
      <c r="D64" s="18" t="s">
        <v>156</v>
      </c>
      <c r="E64" s="22"/>
      <c r="F64" s="22"/>
      <c r="G64" s="31" t="str">
        <f t="shared" si="0"/>
        <v/>
      </c>
      <c r="M64" s="45" t="s">
        <v>69</v>
      </c>
      <c r="N64" s="25">
        <v>11.899999856999999</v>
      </c>
      <c r="O64" s="46">
        <v>2.7508090260983217E-3</v>
      </c>
    </row>
    <row r="65" spans="1:15" x14ac:dyDescent="0.2">
      <c r="A65" s="18" t="s">
        <v>315</v>
      </c>
      <c r="B65" s="18" t="s">
        <v>20</v>
      </c>
      <c r="C65" s="18" t="s">
        <v>286</v>
      </c>
      <c r="D65" s="18" t="s">
        <v>316</v>
      </c>
      <c r="E65" s="22"/>
      <c r="F65" s="22"/>
      <c r="G65" s="31" t="str">
        <f t="shared" si="0"/>
        <v/>
      </c>
      <c r="M65" s="45" t="s">
        <v>70</v>
      </c>
      <c r="N65" s="25">
        <v>12.300000191000001</v>
      </c>
      <c r="O65" s="46">
        <v>2.8432732733615095E-3</v>
      </c>
    </row>
    <row r="66" spans="1:15" x14ac:dyDescent="0.2">
      <c r="A66" s="18" t="s">
        <v>315</v>
      </c>
      <c r="B66" s="18" t="s">
        <v>85</v>
      </c>
      <c r="C66" s="18" t="s">
        <v>286</v>
      </c>
      <c r="D66" s="18" t="s">
        <v>316</v>
      </c>
      <c r="E66" s="22"/>
      <c r="F66" s="22"/>
      <c r="G66" s="31" t="str">
        <f t="shared" si="0"/>
        <v/>
      </c>
      <c r="M66" s="45" t="s">
        <v>71</v>
      </c>
      <c r="N66" s="25">
        <v>58.200000762999998</v>
      </c>
      <c r="O66" s="46">
        <v>1.3453536919466E-2</v>
      </c>
    </row>
    <row r="67" spans="1:15" x14ac:dyDescent="0.2">
      <c r="A67" s="18" t="s">
        <v>315</v>
      </c>
      <c r="B67" s="18" t="s">
        <v>311</v>
      </c>
      <c r="C67" s="18" t="s">
        <v>286</v>
      </c>
      <c r="D67" s="18" t="s">
        <v>316</v>
      </c>
      <c r="E67" s="22"/>
      <c r="F67" s="22"/>
      <c r="G67" s="31" t="str">
        <f t="shared" si="0"/>
        <v/>
      </c>
      <c r="M67" s="45" t="s">
        <v>72</v>
      </c>
      <c r="N67" s="25">
        <v>33.099999429</v>
      </c>
      <c r="O67" s="46">
        <v>7.6514099401087509E-3</v>
      </c>
    </row>
    <row r="68" spans="1:15" x14ac:dyDescent="0.2">
      <c r="A68" s="18" t="s">
        <v>320</v>
      </c>
      <c r="B68" s="18" t="s">
        <v>321</v>
      </c>
      <c r="C68" s="18" t="s">
        <v>187</v>
      </c>
      <c r="D68" s="18" t="s">
        <v>156</v>
      </c>
      <c r="E68" s="22">
        <v>4</v>
      </c>
      <c r="F68" s="22">
        <v>1.3147367239000001</v>
      </c>
      <c r="G68" s="31" t="str">
        <f t="shared" ref="G68:G134" si="2">IF(OR($D68="HV Customer", $D68="Normal"),$E68/$J$8,"")</f>
        <v/>
      </c>
      <c r="M68" s="45" t="s">
        <v>73</v>
      </c>
      <c r="N68" s="25">
        <v>71.099998474000003</v>
      </c>
      <c r="O68" s="46">
        <v>1.6435505874633063E-2</v>
      </c>
    </row>
    <row r="69" spans="1:15" x14ac:dyDescent="0.2">
      <c r="A69" s="18" t="s">
        <v>320</v>
      </c>
      <c r="B69" s="18" t="s">
        <v>20</v>
      </c>
      <c r="C69" s="18" t="s">
        <v>286</v>
      </c>
      <c r="D69" s="18" t="s">
        <v>316</v>
      </c>
      <c r="E69" s="22"/>
      <c r="F69" s="22"/>
      <c r="G69" s="31" t="str">
        <f t="shared" si="2"/>
        <v/>
      </c>
      <c r="M69" s="45" t="s">
        <v>74</v>
      </c>
      <c r="N69" s="25">
        <v>26.899999618999999</v>
      </c>
      <c r="O69" s="46">
        <v>6.2182153481673457E-3</v>
      </c>
    </row>
    <row r="70" spans="1:15" x14ac:dyDescent="0.2">
      <c r="A70" s="18" t="s">
        <v>320</v>
      </c>
      <c r="B70" s="18" t="s">
        <v>85</v>
      </c>
      <c r="C70" s="18" t="s">
        <v>286</v>
      </c>
      <c r="D70" s="18" t="s">
        <v>316</v>
      </c>
      <c r="E70" s="22"/>
      <c r="F70" s="22"/>
      <c r="G70" s="31" t="str">
        <f t="shared" si="2"/>
        <v/>
      </c>
      <c r="M70" s="45" t="s">
        <v>75</v>
      </c>
      <c r="N70" s="25">
        <v>48.400001525999997</v>
      </c>
      <c r="O70" s="46">
        <v>1.1188164929479069E-2</v>
      </c>
    </row>
    <row r="71" spans="1:15" x14ac:dyDescent="0.2">
      <c r="A71" s="18" t="s">
        <v>182</v>
      </c>
      <c r="B71" s="18" t="s">
        <v>183</v>
      </c>
      <c r="C71" s="18" t="s">
        <v>184</v>
      </c>
      <c r="D71" s="18" t="s">
        <v>161</v>
      </c>
      <c r="E71" s="22">
        <v>3.4000000953999998</v>
      </c>
      <c r="F71" s="22">
        <v>0.30000001191999998</v>
      </c>
      <c r="G71" s="31">
        <f t="shared" si="2"/>
        <v>7.8594546752535092E-4</v>
      </c>
      <c r="M71" s="45" t="s">
        <v>76</v>
      </c>
      <c r="N71" s="25">
        <v>32.900001525999997</v>
      </c>
      <c r="O71" s="46">
        <v>7.6051783398243577E-3</v>
      </c>
    </row>
    <row r="72" spans="1:15" x14ac:dyDescent="0.2">
      <c r="A72" s="18" t="s">
        <v>186</v>
      </c>
      <c r="B72" s="18" t="s">
        <v>117</v>
      </c>
      <c r="C72" s="18" t="s">
        <v>187</v>
      </c>
      <c r="D72" s="18" t="s">
        <v>161</v>
      </c>
      <c r="E72" s="22">
        <v>4.1999998093000004</v>
      </c>
      <c r="F72" s="22">
        <v>0.20000000298000001</v>
      </c>
      <c r="G72" s="31">
        <f t="shared" si="2"/>
        <v>9.7087374150156439E-4</v>
      </c>
      <c r="M72" s="45" t="s">
        <v>77</v>
      </c>
      <c r="N72" s="25">
        <v>42.799999237000002</v>
      </c>
      <c r="O72" s="46">
        <v>9.8936660195743809E-3</v>
      </c>
    </row>
    <row r="73" spans="1:15" x14ac:dyDescent="0.2">
      <c r="A73" s="18" t="s">
        <v>190</v>
      </c>
      <c r="B73" s="18" t="s">
        <v>191</v>
      </c>
      <c r="C73" s="18" t="s">
        <v>192</v>
      </c>
      <c r="D73" s="18" t="s">
        <v>161</v>
      </c>
      <c r="E73" s="22">
        <v>0.60000002383999995</v>
      </c>
      <c r="F73" s="22">
        <v>0</v>
      </c>
      <c r="G73" s="31">
        <f t="shared" si="2"/>
        <v>1.3869626059427272E-4</v>
      </c>
      <c r="M73" s="45" t="s">
        <v>78</v>
      </c>
      <c r="N73" s="25">
        <v>57.599998474000003</v>
      </c>
      <c r="O73" s="46">
        <v>1.3314840135256379E-2</v>
      </c>
    </row>
    <row r="74" spans="1:15" x14ac:dyDescent="0.2">
      <c r="A74" s="18" t="s">
        <v>195</v>
      </c>
      <c r="B74" s="18" t="s">
        <v>120</v>
      </c>
      <c r="C74" s="18" t="s">
        <v>196</v>
      </c>
      <c r="D74" s="18" t="s">
        <v>161</v>
      </c>
      <c r="E74" s="22">
        <v>9</v>
      </c>
      <c r="F74" s="22">
        <v>1.7999999523000001</v>
      </c>
      <c r="G74" s="31">
        <f t="shared" si="2"/>
        <v>2.080443826251123E-3</v>
      </c>
      <c r="M74" s="45" t="s">
        <v>79</v>
      </c>
      <c r="N74" s="25">
        <v>13.300000191000001</v>
      </c>
      <c r="O74" s="46">
        <v>3.0744336985005232E-3</v>
      </c>
    </row>
    <row r="75" spans="1:15" x14ac:dyDescent="0.2">
      <c r="A75" s="18" t="s">
        <v>198</v>
      </c>
      <c r="B75" s="18" t="s">
        <v>199</v>
      </c>
      <c r="C75" s="18" t="s">
        <v>184</v>
      </c>
      <c r="D75" s="18" t="s">
        <v>161</v>
      </c>
      <c r="E75" s="22">
        <v>130.80000304999999</v>
      </c>
      <c r="F75" s="22">
        <v>24.700000762999998</v>
      </c>
      <c r="G75" s="31">
        <f t="shared" si="2"/>
        <v>3.023578431322228E-2</v>
      </c>
      <c r="M75" s="45" t="s">
        <v>80</v>
      </c>
      <c r="N75" s="25">
        <v>22.600000381000001</v>
      </c>
      <c r="O75" s="46">
        <v>5.2242256962138313E-3</v>
      </c>
    </row>
    <row r="76" spans="1:15" x14ac:dyDescent="0.2">
      <c r="A76" s="18" t="s">
        <v>201</v>
      </c>
      <c r="B76" s="18" t="s">
        <v>121</v>
      </c>
      <c r="C76" s="18" t="s">
        <v>187</v>
      </c>
      <c r="D76" s="18" t="s">
        <v>161</v>
      </c>
      <c r="E76" s="22">
        <v>13.300000191000001</v>
      </c>
      <c r="F76" s="22">
        <v>-2E-12</v>
      </c>
      <c r="G76" s="31">
        <f t="shared" si="2"/>
        <v>3.0744336985005232E-3</v>
      </c>
      <c r="M76" s="45" t="s">
        <v>81</v>
      </c>
      <c r="N76" s="25">
        <v>52.299999237000002</v>
      </c>
      <c r="O76" s="46">
        <v>1.2089690058395011E-2</v>
      </c>
    </row>
    <row r="77" spans="1:15" x14ac:dyDescent="0.2">
      <c r="A77" s="18" t="s">
        <v>519</v>
      </c>
      <c r="B77" s="18" t="s">
        <v>520</v>
      </c>
      <c r="C77" s="18" t="s">
        <v>241</v>
      </c>
      <c r="D77" s="18" t="s">
        <v>161</v>
      </c>
      <c r="E77" s="22">
        <v>5.4000000954000003</v>
      </c>
      <c r="F77" s="22">
        <v>1.7999999523000001</v>
      </c>
      <c r="G77" s="31">
        <f t="shared" si="2"/>
        <v>1.2482663178033785E-3</v>
      </c>
      <c r="M77" s="45" t="s">
        <v>82</v>
      </c>
      <c r="N77" s="25">
        <v>53</v>
      </c>
      <c r="O77" s="46">
        <v>1.2251502532367724E-2</v>
      </c>
    </row>
    <row r="78" spans="1:15" x14ac:dyDescent="0.2">
      <c r="A78" s="18" t="s">
        <v>203</v>
      </c>
      <c r="B78" s="18" t="s">
        <v>122</v>
      </c>
      <c r="C78" s="18" t="s">
        <v>192</v>
      </c>
      <c r="D78" s="18" t="s">
        <v>161</v>
      </c>
      <c r="E78" s="22">
        <v>9.5</v>
      </c>
      <c r="F78" s="22">
        <v>1.7999999523000001</v>
      </c>
      <c r="G78" s="31">
        <f t="shared" si="2"/>
        <v>2.1960240388206298E-3</v>
      </c>
      <c r="M78" s="45" t="s">
        <v>83</v>
      </c>
      <c r="N78" s="25">
        <v>41.799999237000002</v>
      </c>
      <c r="O78" s="46">
        <v>9.6625055944353673E-3</v>
      </c>
    </row>
    <row r="79" spans="1:15" x14ac:dyDescent="0.2">
      <c r="A79" s="18" t="s">
        <v>205</v>
      </c>
      <c r="B79" s="18" t="s">
        <v>123</v>
      </c>
      <c r="C79" s="18" t="s">
        <v>187</v>
      </c>
      <c r="D79" s="18" t="s">
        <v>161</v>
      </c>
      <c r="E79" s="22">
        <v>0</v>
      </c>
      <c r="F79" s="22">
        <v>0</v>
      </c>
      <c r="G79" s="31">
        <f t="shared" si="2"/>
        <v>0</v>
      </c>
      <c r="M79" s="45" t="s">
        <v>84</v>
      </c>
      <c r="N79" s="25">
        <v>64.900001525999997</v>
      </c>
      <c r="O79" s="46">
        <v>1.5002311944272794E-2</v>
      </c>
    </row>
    <row r="80" spans="1:15" x14ac:dyDescent="0.2">
      <c r="A80" s="18" t="s">
        <v>207</v>
      </c>
      <c r="B80" s="18" t="s">
        <v>124</v>
      </c>
      <c r="C80" s="18" t="s">
        <v>194</v>
      </c>
      <c r="D80" s="18" t="s">
        <v>161</v>
      </c>
      <c r="E80" s="22">
        <v>73</v>
      </c>
      <c r="F80" s="22">
        <v>9.5</v>
      </c>
      <c r="G80" s="31">
        <f t="shared" si="2"/>
        <v>1.6874711035147996E-2</v>
      </c>
      <c r="M80" s="45" t="s">
        <v>85</v>
      </c>
      <c r="N80" s="25">
        <v>24.899999618999999</v>
      </c>
      <c r="O80" s="46">
        <v>5.7558944978893184E-3</v>
      </c>
    </row>
    <row r="81" spans="1:15" x14ac:dyDescent="0.2">
      <c r="A81" s="80" t="s">
        <v>602</v>
      </c>
      <c r="B81" s="80" t="s">
        <v>23</v>
      </c>
      <c r="C81" s="80" t="s">
        <v>184</v>
      </c>
      <c r="D81" s="80" t="s">
        <v>161</v>
      </c>
      <c r="E81" s="22">
        <v>15</v>
      </c>
      <c r="F81" s="22">
        <v>9.8999996185000008</v>
      </c>
      <c r="G81" s="31">
        <f>IF(OR($D81="HV Customer", $D81="Normal"),$E81/$J$8,"")</f>
        <v>3.4674063770852048E-3</v>
      </c>
      <c r="M81" s="45" t="s">
        <v>86</v>
      </c>
      <c r="N81" s="25">
        <v>39.799999237000002</v>
      </c>
      <c r="O81" s="46">
        <v>9.2001847441573401E-3</v>
      </c>
    </row>
    <row r="82" spans="1:15" x14ac:dyDescent="0.2">
      <c r="A82" s="18" t="s">
        <v>210</v>
      </c>
      <c r="B82" s="18" t="s">
        <v>126</v>
      </c>
      <c r="C82" s="18" t="s">
        <v>211</v>
      </c>
      <c r="D82" s="18" t="s">
        <v>161</v>
      </c>
      <c r="E82" s="22">
        <v>9.1999998092999995</v>
      </c>
      <c r="F82" s="22">
        <v>1.2999999523000001</v>
      </c>
      <c r="G82" s="31">
        <f t="shared" si="2"/>
        <v>2.1266758671966324E-3</v>
      </c>
      <c r="M82" s="45" t="s">
        <v>87</v>
      </c>
      <c r="N82" s="25">
        <v>20.5</v>
      </c>
      <c r="O82" s="46">
        <v>4.7387887153497801E-3</v>
      </c>
    </row>
    <row r="83" spans="1:15" x14ac:dyDescent="0.2">
      <c r="A83" s="18" t="s">
        <v>213</v>
      </c>
      <c r="B83" s="18" t="s">
        <v>125</v>
      </c>
      <c r="C83" s="18" t="s">
        <v>187</v>
      </c>
      <c r="D83" s="18" t="s">
        <v>161</v>
      </c>
      <c r="E83" s="22">
        <v>9</v>
      </c>
      <c r="F83" s="22">
        <v>3.5</v>
      </c>
      <c r="G83" s="31">
        <f t="shared" si="2"/>
        <v>2.080443826251123E-3</v>
      </c>
      <c r="M83" s="45" t="s">
        <v>88</v>
      </c>
      <c r="N83" s="25">
        <v>24.899999618999999</v>
      </c>
      <c r="O83" s="46">
        <v>5.7558944978893184E-3</v>
      </c>
    </row>
    <row r="84" spans="1:15" x14ac:dyDescent="0.2">
      <c r="A84" s="18" t="s">
        <v>215</v>
      </c>
      <c r="B84" s="18" t="s">
        <v>127</v>
      </c>
      <c r="C84" s="18" t="s">
        <v>216</v>
      </c>
      <c r="D84" s="18" t="s">
        <v>161</v>
      </c>
      <c r="E84" s="22">
        <v>7.0999999045999997</v>
      </c>
      <c r="F84" s="22">
        <v>8.3999996185000008</v>
      </c>
      <c r="G84" s="31">
        <f t="shared" si="2"/>
        <v>1.6412389964342924E-3</v>
      </c>
      <c r="M84" s="45" t="s">
        <v>89</v>
      </c>
      <c r="N84" s="25">
        <v>5.6999998093000004</v>
      </c>
      <c r="O84" s="46">
        <v>1.3176143792100849E-3</v>
      </c>
    </row>
    <row r="85" spans="1:15" x14ac:dyDescent="0.2">
      <c r="A85" s="18" t="s">
        <v>218</v>
      </c>
      <c r="B85" s="18" t="s">
        <v>28</v>
      </c>
      <c r="C85" s="18" t="s">
        <v>192</v>
      </c>
      <c r="D85" s="18" t="s">
        <v>161</v>
      </c>
      <c r="E85" s="22">
        <v>8.5</v>
      </c>
      <c r="F85" s="22">
        <v>4.8000001906999996</v>
      </c>
      <c r="G85" s="31">
        <f t="shared" si="2"/>
        <v>1.9648636136816162E-3</v>
      </c>
      <c r="M85" s="45" t="s">
        <v>90</v>
      </c>
      <c r="N85" s="25">
        <v>7.0999999045999997</v>
      </c>
      <c r="O85" s="46">
        <v>1.6412389964342924E-3</v>
      </c>
    </row>
    <row r="86" spans="1:15" x14ac:dyDescent="0.2">
      <c r="A86" s="18" t="s">
        <v>221</v>
      </c>
      <c r="B86" s="18" t="s">
        <v>128</v>
      </c>
      <c r="C86" s="18" t="s">
        <v>155</v>
      </c>
      <c r="D86" s="18" t="s">
        <v>161</v>
      </c>
      <c r="E86" s="22">
        <v>17.200000762999998</v>
      </c>
      <c r="F86" s="22">
        <v>4</v>
      </c>
      <c r="G86" s="31">
        <f t="shared" si="2"/>
        <v>3.975959488766439E-3</v>
      </c>
      <c r="M86" s="45" t="s">
        <v>91</v>
      </c>
      <c r="N86" s="25">
        <v>58.299999237000002</v>
      </c>
      <c r="O86" s="46">
        <v>1.3476652609229093E-2</v>
      </c>
    </row>
    <row r="87" spans="1:15" x14ac:dyDescent="0.2">
      <c r="A87" s="18" t="s">
        <v>223</v>
      </c>
      <c r="B87" s="18" t="s">
        <v>224</v>
      </c>
      <c r="C87" s="18" t="s">
        <v>155</v>
      </c>
      <c r="D87" s="18" t="s">
        <v>161</v>
      </c>
      <c r="E87" s="22">
        <v>8.3999996185000008</v>
      </c>
      <c r="F87" s="22">
        <v>-2.2000000477000001</v>
      </c>
      <c r="G87" s="31">
        <f t="shared" si="2"/>
        <v>1.9417474829800127E-3</v>
      </c>
      <c r="M87" s="45" t="s">
        <v>92</v>
      </c>
      <c r="N87" s="25">
        <v>76</v>
      </c>
      <c r="O87" s="46">
        <v>1.7568192310565039E-2</v>
      </c>
    </row>
    <row r="88" spans="1:15" x14ac:dyDescent="0.2">
      <c r="A88" s="18" t="s">
        <v>517</v>
      </c>
      <c r="B88" s="18" t="s">
        <v>518</v>
      </c>
      <c r="C88" s="18" t="s">
        <v>187</v>
      </c>
      <c r="D88" s="18" t="s">
        <v>161</v>
      </c>
      <c r="E88" s="22">
        <v>29</v>
      </c>
      <c r="F88" s="22">
        <v>8.8999996185000008</v>
      </c>
      <c r="G88" s="31">
        <f t="shared" si="2"/>
        <v>6.7036523290313959E-3</v>
      </c>
      <c r="M88" s="45" t="s">
        <v>93</v>
      </c>
      <c r="N88" s="25">
        <v>53.400001525999997</v>
      </c>
      <c r="O88" s="46">
        <v>1.2343967055174137E-2</v>
      </c>
    </row>
    <row r="89" spans="1:15" x14ac:dyDescent="0.2">
      <c r="A89" s="18" t="s">
        <v>227</v>
      </c>
      <c r="B89" s="18" t="s">
        <v>130</v>
      </c>
      <c r="C89" s="18" t="s">
        <v>187</v>
      </c>
      <c r="D89" s="18" t="s">
        <v>161</v>
      </c>
      <c r="E89" s="22">
        <v>24.399999618999999</v>
      </c>
      <c r="F89" s="22">
        <v>0.80000001192000003</v>
      </c>
      <c r="G89" s="31">
        <f t="shared" si="2"/>
        <v>5.6403142853198116E-3</v>
      </c>
      <c r="M89" s="45" t="s">
        <v>437</v>
      </c>
      <c r="N89" s="25">
        <v>0</v>
      </c>
      <c r="O89" s="46">
        <v>0</v>
      </c>
    </row>
    <row r="90" spans="1:15" x14ac:dyDescent="0.2">
      <c r="A90" s="18" t="s">
        <v>229</v>
      </c>
      <c r="B90" s="18" t="s">
        <v>131</v>
      </c>
      <c r="C90" s="18" t="s">
        <v>155</v>
      </c>
      <c r="D90" s="18" t="s">
        <v>161</v>
      </c>
      <c r="E90" s="22">
        <v>11.100000380999999</v>
      </c>
      <c r="F90" s="22">
        <v>9.6000003814999992</v>
      </c>
      <c r="G90" s="31">
        <f t="shared" si="2"/>
        <v>2.5658808071151733E-3</v>
      </c>
      <c r="M90" s="45" t="s">
        <v>94</v>
      </c>
      <c r="N90" s="25">
        <v>83</v>
      </c>
      <c r="O90" s="46">
        <v>1.9186315286538136E-2</v>
      </c>
    </row>
    <row r="91" spans="1:15" x14ac:dyDescent="0.2">
      <c r="A91" s="18" t="s">
        <v>232</v>
      </c>
      <c r="B91" s="18" t="s">
        <v>132</v>
      </c>
      <c r="C91" s="18" t="s">
        <v>216</v>
      </c>
      <c r="D91" s="18" t="s">
        <v>161</v>
      </c>
      <c r="E91" s="22">
        <v>9.1000003814999992</v>
      </c>
      <c r="F91" s="22">
        <v>4.5999999045999997</v>
      </c>
      <c r="G91" s="31">
        <f t="shared" si="2"/>
        <v>2.1035599569527263E-3</v>
      </c>
      <c r="M91" s="45" t="s">
        <v>95</v>
      </c>
      <c r="N91" s="25">
        <v>50.900001525999997</v>
      </c>
      <c r="O91" s="46">
        <v>1.1766065992326604E-2</v>
      </c>
    </row>
    <row r="92" spans="1:15" x14ac:dyDescent="0.2">
      <c r="A92" s="18" t="s">
        <v>234</v>
      </c>
      <c r="B92" s="18" t="s">
        <v>133</v>
      </c>
      <c r="C92" s="18" t="s">
        <v>155</v>
      </c>
      <c r="D92" s="18" t="s">
        <v>161</v>
      </c>
      <c r="E92" s="22">
        <v>78.699996948000006</v>
      </c>
      <c r="F92" s="22">
        <v>34.900001525999997</v>
      </c>
      <c r="G92" s="31">
        <f t="shared" si="2"/>
        <v>1.8192324752938759E-2</v>
      </c>
      <c r="M92" s="45" t="s">
        <v>96</v>
      </c>
      <c r="N92" s="25">
        <v>25.200000762999998</v>
      </c>
      <c r="O92" s="46">
        <v>5.825242889878548E-3</v>
      </c>
    </row>
    <row r="93" spans="1:15" x14ac:dyDescent="0.2">
      <c r="A93" s="18" t="s">
        <v>237</v>
      </c>
      <c r="B93" s="18" t="s">
        <v>119</v>
      </c>
      <c r="C93" s="18" t="s">
        <v>194</v>
      </c>
      <c r="D93" s="18" t="s">
        <v>161</v>
      </c>
      <c r="E93" s="22">
        <v>35.299999237000002</v>
      </c>
      <c r="F93" s="22">
        <v>0.30000001191999998</v>
      </c>
      <c r="G93" s="31">
        <f t="shared" si="2"/>
        <v>8.1599628310317779E-3</v>
      </c>
      <c r="M93" s="45" t="s">
        <v>97</v>
      </c>
      <c r="N93" s="25">
        <v>0.5</v>
      </c>
      <c r="O93" s="46">
        <v>1.1558021256950684E-4</v>
      </c>
    </row>
    <row r="94" spans="1:15" x14ac:dyDescent="0.2">
      <c r="A94" s="18" t="s">
        <v>240</v>
      </c>
      <c r="B94" s="18" t="s">
        <v>41</v>
      </c>
      <c r="C94" s="18" t="s">
        <v>241</v>
      </c>
      <c r="D94" s="18" t="s">
        <v>161</v>
      </c>
      <c r="E94" s="22">
        <v>5</v>
      </c>
      <c r="F94" s="22">
        <v>0</v>
      </c>
      <c r="G94" s="31">
        <f t="shared" si="2"/>
        <v>1.1558021256950683E-3</v>
      </c>
      <c r="M94" s="45" t="s">
        <v>98</v>
      </c>
      <c r="N94" s="25">
        <v>9.1999998092999995</v>
      </c>
      <c r="O94" s="46">
        <v>2.1266758671966324E-3</v>
      </c>
    </row>
    <row r="95" spans="1:15" x14ac:dyDescent="0.2">
      <c r="A95" s="18" t="s">
        <v>243</v>
      </c>
      <c r="B95" s="18" t="s">
        <v>134</v>
      </c>
      <c r="C95" s="18" t="s">
        <v>216</v>
      </c>
      <c r="D95" s="18" t="s">
        <v>161</v>
      </c>
      <c r="E95" s="22">
        <v>7.5</v>
      </c>
      <c r="F95" s="22">
        <v>2.5</v>
      </c>
      <c r="G95" s="31">
        <f t="shared" si="2"/>
        <v>1.7337031885426024E-3</v>
      </c>
      <c r="M95" s="45" t="s">
        <v>99</v>
      </c>
      <c r="N95" s="25">
        <v>0</v>
      </c>
      <c r="O95" s="46">
        <v>0</v>
      </c>
    </row>
    <row r="96" spans="1:15" x14ac:dyDescent="0.2">
      <c r="A96" s="18" t="s">
        <v>246</v>
      </c>
      <c r="B96" s="18" t="s">
        <v>81</v>
      </c>
      <c r="C96" s="18" t="s">
        <v>247</v>
      </c>
      <c r="D96" s="18" t="s">
        <v>161</v>
      </c>
      <c r="E96" s="22">
        <v>8.1000003814999992</v>
      </c>
      <c r="F96" s="22">
        <v>1.7999999523000001</v>
      </c>
      <c r="G96" s="31">
        <f t="shared" si="2"/>
        <v>1.8723995318137127E-3</v>
      </c>
      <c r="M96" s="45" t="s">
        <v>100</v>
      </c>
      <c r="N96" s="25">
        <v>4.4000000954000003</v>
      </c>
      <c r="O96" s="46">
        <v>1.0171058926643647E-3</v>
      </c>
    </row>
    <row r="97" spans="1:15" x14ac:dyDescent="0.2">
      <c r="A97" s="18" t="s">
        <v>250</v>
      </c>
      <c r="B97" s="18" t="s">
        <v>136</v>
      </c>
      <c r="C97" s="18" t="s">
        <v>247</v>
      </c>
      <c r="D97" s="18" t="s">
        <v>161</v>
      </c>
      <c r="E97" s="22">
        <v>8</v>
      </c>
      <c r="F97" s="22">
        <v>-0.69999998807999997</v>
      </c>
      <c r="G97" s="31">
        <f t="shared" si="2"/>
        <v>1.8492834011121094E-3</v>
      </c>
      <c r="M97" s="45" t="s">
        <v>101</v>
      </c>
      <c r="N97" s="25">
        <v>80.099998474000003</v>
      </c>
      <c r="O97" s="46">
        <v>1.8515949700884188E-2</v>
      </c>
    </row>
    <row r="98" spans="1:15" x14ac:dyDescent="0.2">
      <c r="A98" s="18" t="s">
        <v>252</v>
      </c>
      <c r="B98" s="18" t="s">
        <v>137</v>
      </c>
      <c r="C98" s="18" t="s">
        <v>187</v>
      </c>
      <c r="D98" s="18" t="s">
        <v>161</v>
      </c>
      <c r="E98" s="22">
        <v>16</v>
      </c>
      <c r="F98" s="22">
        <v>5.3000001906999996</v>
      </c>
      <c r="G98" s="31">
        <f t="shared" si="2"/>
        <v>3.6985668022242188E-3</v>
      </c>
      <c r="M98" s="45" t="s">
        <v>102</v>
      </c>
      <c r="N98" s="25">
        <v>35.099998474000003</v>
      </c>
      <c r="O98" s="46">
        <v>8.1137305696285713E-3</v>
      </c>
    </row>
    <row r="99" spans="1:15" x14ac:dyDescent="0.2">
      <c r="A99" s="18" t="s">
        <v>255</v>
      </c>
      <c r="B99" s="18" t="s">
        <v>138</v>
      </c>
      <c r="C99" s="18" t="s">
        <v>187</v>
      </c>
      <c r="D99" s="18" t="s">
        <v>161</v>
      </c>
      <c r="E99" s="22">
        <v>27.799999237000002</v>
      </c>
      <c r="F99" s="22">
        <v>24.600000381000001</v>
      </c>
      <c r="G99" s="31">
        <f t="shared" si="2"/>
        <v>6.4262596424891757E-3</v>
      </c>
      <c r="M99" s="45" t="s">
        <v>103</v>
      </c>
      <c r="N99" s="25">
        <v>54.5</v>
      </c>
      <c r="O99" s="46">
        <v>1.2598243170076245E-2</v>
      </c>
    </row>
    <row r="100" spans="1:15" x14ac:dyDescent="0.2">
      <c r="A100" s="18" t="s">
        <v>257</v>
      </c>
      <c r="B100" s="18" t="s">
        <v>139</v>
      </c>
      <c r="C100" s="18" t="s">
        <v>184</v>
      </c>
      <c r="D100" s="18" t="s">
        <v>161</v>
      </c>
      <c r="E100" s="22">
        <v>5.5</v>
      </c>
      <c r="F100" s="22">
        <v>2.2000000477000001</v>
      </c>
      <c r="G100" s="31">
        <f t="shared" si="2"/>
        <v>1.2713823382645751E-3</v>
      </c>
      <c r="M100" s="45" t="s">
        <v>104</v>
      </c>
      <c r="N100" s="25">
        <v>16.600000381000001</v>
      </c>
      <c r="O100" s="46">
        <v>3.8372631453797491E-3</v>
      </c>
    </row>
    <row r="101" spans="1:15" x14ac:dyDescent="0.2">
      <c r="A101" s="18" t="s">
        <v>259</v>
      </c>
      <c r="B101" s="18" t="s">
        <v>140</v>
      </c>
      <c r="C101" s="18" t="s">
        <v>187</v>
      </c>
      <c r="D101" s="18" t="s">
        <v>161</v>
      </c>
      <c r="E101" s="22">
        <v>31.299999237000002</v>
      </c>
      <c r="F101" s="22">
        <v>14.399999619000001</v>
      </c>
      <c r="G101" s="31">
        <f t="shared" si="2"/>
        <v>7.2353211304757234E-3</v>
      </c>
      <c r="M101" s="45" t="s">
        <v>105</v>
      </c>
      <c r="N101" s="25">
        <v>17.200000762999998</v>
      </c>
      <c r="O101" s="46">
        <v>3.975959488766439E-3</v>
      </c>
    </row>
    <row r="102" spans="1:15" x14ac:dyDescent="0.2">
      <c r="A102" s="18" t="s">
        <v>262</v>
      </c>
      <c r="B102" s="18" t="s">
        <v>141</v>
      </c>
      <c r="C102" s="18" t="s">
        <v>194</v>
      </c>
      <c r="D102" s="18" t="s">
        <v>161</v>
      </c>
      <c r="E102" s="22">
        <v>5.9000000954000003</v>
      </c>
      <c r="F102" s="22">
        <v>3.0999999046000002</v>
      </c>
      <c r="G102" s="31">
        <f t="shared" si="2"/>
        <v>1.3638465303728853E-3</v>
      </c>
      <c r="H102" s="64">
        <f>-'SWIS_24-25_IMB_GEN'!$C$51</f>
        <v>0</v>
      </c>
      <c r="M102" s="45" t="s">
        <v>106</v>
      </c>
      <c r="N102" s="25">
        <v>6.5</v>
      </c>
      <c r="O102" s="46">
        <v>1.5025427634035888E-3</v>
      </c>
    </row>
    <row r="103" spans="1:15" x14ac:dyDescent="0.2">
      <c r="A103" s="18" t="s">
        <v>356</v>
      </c>
      <c r="B103" s="18" t="s">
        <v>357</v>
      </c>
      <c r="C103" s="18" t="s">
        <v>187</v>
      </c>
      <c r="D103" s="18" t="s">
        <v>165</v>
      </c>
      <c r="E103" s="22">
        <v>58.200000762999998</v>
      </c>
      <c r="F103" s="22">
        <v>24.700000762999998</v>
      </c>
      <c r="G103" s="38">
        <f>H102/$J$8</f>
        <v>0</v>
      </c>
      <c r="H103" s="64">
        <f>-'SWIS_24-25_IMB_GEN'!$C$52</f>
        <v>15.200002192599996</v>
      </c>
      <c r="M103" s="45" t="s">
        <v>107</v>
      </c>
      <c r="N103" s="25">
        <v>22.100000381000001</v>
      </c>
      <c r="O103" s="46">
        <v>5.1086454836443244E-3</v>
      </c>
    </row>
    <row r="104" spans="1:15" x14ac:dyDescent="0.2">
      <c r="A104" s="18" t="s">
        <v>359</v>
      </c>
      <c r="B104" s="18" t="s">
        <v>118</v>
      </c>
      <c r="C104" s="18" t="s">
        <v>194</v>
      </c>
      <c r="D104" s="18" t="s">
        <v>165</v>
      </c>
      <c r="E104" s="22">
        <v>40.900001525999997</v>
      </c>
      <c r="F104" s="22">
        <v>14.800000191000001</v>
      </c>
      <c r="G104" s="38">
        <f>H103/$J$8</f>
        <v>3.5136389689553551E-3</v>
      </c>
      <c r="M104" s="45" t="s">
        <v>108</v>
      </c>
      <c r="N104" s="25">
        <v>19.600000381000001</v>
      </c>
      <c r="O104" s="46">
        <v>4.5307444207967904E-3</v>
      </c>
    </row>
    <row r="105" spans="1:15" x14ac:dyDescent="0.2">
      <c r="A105" s="18" t="s">
        <v>361</v>
      </c>
      <c r="B105" s="18" t="s">
        <v>118</v>
      </c>
      <c r="C105" s="18" t="s">
        <v>194</v>
      </c>
      <c r="D105" s="18" t="s">
        <v>165</v>
      </c>
      <c r="E105" s="22">
        <v>28.600000381000001</v>
      </c>
      <c r="F105" s="22">
        <v>10.399999619000001</v>
      </c>
      <c r="G105" s="31" t="str">
        <f t="shared" si="2"/>
        <v/>
      </c>
      <c r="M105" s="45" t="s">
        <v>109</v>
      </c>
      <c r="N105" s="25">
        <v>59.599998474000003</v>
      </c>
      <c r="O105" s="46">
        <v>1.3777160985534406E-2</v>
      </c>
    </row>
    <row r="106" spans="1:15" x14ac:dyDescent="0.2">
      <c r="A106" s="18" t="s">
        <v>363</v>
      </c>
      <c r="B106" s="18" t="s">
        <v>118</v>
      </c>
      <c r="C106" s="18" t="s">
        <v>194</v>
      </c>
      <c r="D106" s="18" t="s">
        <v>165</v>
      </c>
      <c r="E106" s="22">
        <v>28.600000381000001</v>
      </c>
      <c r="F106" s="22">
        <v>10.399999619000001</v>
      </c>
      <c r="G106" s="31" t="str">
        <f t="shared" si="2"/>
        <v/>
      </c>
      <c r="M106" s="45" t="s">
        <v>110</v>
      </c>
      <c r="N106" s="25">
        <v>8.3999996185000008</v>
      </c>
      <c r="O106" s="46">
        <v>1.9417474829800127E-3</v>
      </c>
    </row>
    <row r="107" spans="1:15" x14ac:dyDescent="0.2">
      <c r="A107" s="18" t="s">
        <v>365</v>
      </c>
      <c r="B107" s="18" t="s">
        <v>118</v>
      </c>
      <c r="C107" s="18" t="s">
        <v>194</v>
      </c>
      <c r="D107" s="18" t="s">
        <v>165</v>
      </c>
      <c r="E107" s="22">
        <v>4.0999999045999997</v>
      </c>
      <c r="F107" s="22">
        <v>1.5</v>
      </c>
      <c r="G107" s="31" t="str">
        <f t="shared" si="2"/>
        <v/>
      </c>
      <c r="H107" s="64">
        <f>-'SWIS_24-25_IMB_GEN'!$C$53</f>
        <v>0</v>
      </c>
      <c r="M107" s="45" t="s">
        <v>111</v>
      </c>
      <c r="N107" s="25">
        <v>63.499998245999997</v>
      </c>
      <c r="O107" s="46">
        <v>1.4678686590871981E-2</v>
      </c>
    </row>
    <row r="108" spans="1:15" x14ac:dyDescent="0.2">
      <c r="A108" s="18" t="s">
        <v>367</v>
      </c>
      <c r="B108" s="18" t="s">
        <v>209</v>
      </c>
      <c r="C108" s="18" t="s">
        <v>184</v>
      </c>
      <c r="D108" s="18" t="s">
        <v>165</v>
      </c>
      <c r="E108" s="22">
        <v>77.5</v>
      </c>
      <c r="F108" s="22">
        <v>31.700000762999998</v>
      </c>
      <c r="G108" s="38">
        <f>H107/$J$8</f>
        <v>0</v>
      </c>
      <c r="H108" s="64">
        <f>-'SWIS_24-25_IMB_GEN'!$C$54</f>
        <v>0</v>
      </c>
      <c r="M108" s="45" t="s">
        <v>112</v>
      </c>
      <c r="N108" s="25">
        <v>2.0999999046000002</v>
      </c>
      <c r="O108" s="46">
        <v>4.8543687073922416E-4</v>
      </c>
    </row>
    <row r="109" spans="1:15" x14ac:dyDescent="0.2">
      <c r="A109" s="18" t="s">
        <v>369</v>
      </c>
      <c r="B109" s="18" t="s">
        <v>370</v>
      </c>
      <c r="C109" s="18" t="s">
        <v>286</v>
      </c>
      <c r="D109" s="18" t="s">
        <v>165</v>
      </c>
      <c r="E109" s="22">
        <v>53.799999237000002</v>
      </c>
      <c r="F109" s="22">
        <v>37.700000762999998</v>
      </c>
      <c r="G109" s="38">
        <f>H108/$J$8</f>
        <v>0</v>
      </c>
      <c r="M109" s="45" t="s">
        <v>113</v>
      </c>
      <c r="N109" s="25">
        <v>10.800000191000001</v>
      </c>
      <c r="O109" s="46">
        <v>2.4965326356529891E-3</v>
      </c>
    </row>
    <row r="110" spans="1:15" x14ac:dyDescent="0.2">
      <c r="A110" s="18" t="s">
        <v>372</v>
      </c>
      <c r="B110" s="18" t="s">
        <v>373</v>
      </c>
      <c r="C110" s="18" t="s">
        <v>286</v>
      </c>
      <c r="D110" s="18" t="s">
        <v>165</v>
      </c>
      <c r="E110" s="22">
        <v>17.200000762999998</v>
      </c>
      <c r="F110" s="22">
        <v>1.3999999761999999</v>
      </c>
      <c r="G110" s="31" t="str">
        <f t="shared" si="2"/>
        <v/>
      </c>
      <c r="H110" s="64">
        <f>-'SWIS_24-25_IMB_GEN'!$C$55</f>
        <v>0</v>
      </c>
      <c r="M110" s="45" t="s">
        <v>114</v>
      </c>
      <c r="N110" s="25">
        <v>49.400001525999997</v>
      </c>
      <c r="O110" s="46">
        <v>1.1419325354618082E-2</v>
      </c>
    </row>
    <row r="111" spans="1:15" x14ac:dyDescent="0.2">
      <c r="A111" s="18" t="s">
        <v>375</v>
      </c>
      <c r="B111" s="18" t="s">
        <v>170</v>
      </c>
      <c r="C111" s="18" t="s">
        <v>286</v>
      </c>
      <c r="D111" s="18" t="s">
        <v>165</v>
      </c>
      <c r="E111" s="22">
        <v>29.5</v>
      </c>
      <c r="F111" s="22">
        <v>24.899999618999999</v>
      </c>
      <c r="G111" s="38">
        <f>H110/$J$8</f>
        <v>0</v>
      </c>
      <c r="M111" s="45" t="s">
        <v>504</v>
      </c>
      <c r="N111" s="25">
        <v>3667.3000027916191</v>
      </c>
      <c r="O111" s="46">
        <v>0.84773462775761699</v>
      </c>
    </row>
    <row r="112" spans="1:15" x14ac:dyDescent="0.2">
      <c r="A112" s="18" t="s">
        <v>377</v>
      </c>
      <c r="B112" s="18" t="s">
        <v>378</v>
      </c>
      <c r="C112" s="18" t="s">
        <v>286</v>
      </c>
      <c r="D112" s="18" t="s">
        <v>165</v>
      </c>
      <c r="E112" s="22">
        <v>5.0999999045999997</v>
      </c>
      <c r="F112" s="22">
        <v>0.40000000596000002</v>
      </c>
      <c r="G112" s="31" t="str">
        <f t="shared" si="2"/>
        <v/>
      </c>
      <c r="H112" s="64">
        <f>-'SWIS_24-25_IMB_GEN'!$C$56</f>
        <v>0</v>
      </c>
    </row>
    <row r="113" spans="1:7" x14ac:dyDescent="0.2">
      <c r="A113" s="18" t="s">
        <v>380</v>
      </c>
      <c r="B113" s="18" t="s">
        <v>381</v>
      </c>
      <c r="C113" s="18" t="s">
        <v>184</v>
      </c>
      <c r="D113" s="18" t="s">
        <v>165</v>
      </c>
      <c r="E113" s="22">
        <v>27</v>
      </c>
      <c r="F113" s="22">
        <v>15.899999619000001</v>
      </c>
      <c r="G113" s="38">
        <f>H112/$J$8</f>
        <v>0</v>
      </c>
    </row>
    <row r="114" spans="1:7" x14ac:dyDescent="0.2">
      <c r="A114" s="18" t="s">
        <v>383</v>
      </c>
      <c r="B114" s="18" t="s">
        <v>381</v>
      </c>
      <c r="C114" s="18" t="s">
        <v>184</v>
      </c>
      <c r="D114" s="18" t="s">
        <v>165</v>
      </c>
      <c r="E114" s="22">
        <v>27</v>
      </c>
      <c r="F114" s="22">
        <v>15.899999619000001</v>
      </c>
      <c r="G114" s="31" t="str">
        <f t="shared" si="2"/>
        <v/>
      </c>
    </row>
    <row r="115" spans="1:7" x14ac:dyDescent="0.2">
      <c r="A115" s="18" t="s">
        <v>385</v>
      </c>
      <c r="B115" s="18" t="s">
        <v>381</v>
      </c>
      <c r="C115" s="18" t="s">
        <v>184</v>
      </c>
      <c r="D115" s="18" t="s">
        <v>165</v>
      </c>
      <c r="E115" s="22">
        <v>27</v>
      </c>
      <c r="F115" s="22">
        <v>15.899999619000001</v>
      </c>
      <c r="G115" s="31" t="str">
        <f t="shared" si="2"/>
        <v/>
      </c>
    </row>
    <row r="116" spans="1:7" x14ac:dyDescent="0.2">
      <c r="A116" s="18" t="s">
        <v>388</v>
      </c>
      <c r="B116" s="18" t="s">
        <v>381</v>
      </c>
      <c r="C116" s="18" t="s">
        <v>184</v>
      </c>
      <c r="D116" s="18" t="s">
        <v>165</v>
      </c>
      <c r="E116" s="22">
        <v>1.6000000238000001</v>
      </c>
      <c r="F116" s="22">
        <v>0.89999997616000005</v>
      </c>
      <c r="G116" s="31" t="str">
        <f t="shared" si="2"/>
        <v/>
      </c>
    </row>
    <row r="117" spans="1:7" x14ac:dyDescent="0.2">
      <c r="A117" s="18" t="s">
        <v>390</v>
      </c>
      <c r="B117" s="18" t="s">
        <v>381</v>
      </c>
      <c r="C117" s="18" t="s">
        <v>184</v>
      </c>
      <c r="D117" s="18" t="s">
        <v>165</v>
      </c>
      <c r="E117" s="22">
        <v>71.5</v>
      </c>
      <c r="F117" s="22">
        <v>42</v>
      </c>
      <c r="G117" s="31" t="str">
        <f t="shared" si="2"/>
        <v/>
      </c>
    </row>
    <row r="118" spans="1:7" x14ac:dyDescent="0.2">
      <c r="A118" s="18" t="s">
        <v>392</v>
      </c>
      <c r="B118" s="18" t="s">
        <v>381</v>
      </c>
      <c r="C118" s="18" t="s">
        <v>184</v>
      </c>
      <c r="D118" s="18" t="s">
        <v>165</v>
      </c>
      <c r="E118" s="22">
        <v>4.8000001906999996</v>
      </c>
      <c r="F118" s="22">
        <v>2.7999999522999999</v>
      </c>
      <c r="G118" s="31" t="str">
        <f t="shared" si="2"/>
        <v/>
      </c>
    </row>
    <row r="119" spans="1:7" x14ac:dyDescent="0.2">
      <c r="A119" s="18" t="s">
        <v>394</v>
      </c>
      <c r="B119" s="18" t="s">
        <v>178</v>
      </c>
      <c r="C119" s="18" t="s">
        <v>286</v>
      </c>
      <c r="D119" s="18" t="s">
        <v>165</v>
      </c>
      <c r="E119" s="22">
        <v>17.799999237000002</v>
      </c>
      <c r="F119" s="22">
        <v>0</v>
      </c>
      <c r="G119" s="31" t="str">
        <f t="shared" si="2"/>
        <v/>
      </c>
    </row>
    <row r="120" spans="1:7" x14ac:dyDescent="0.2">
      <c r="A120" s="18" t="s">
        <v>396</v>
      </c>
      <c r="B120" s="18" t="s">
        <v>397</v>
      </c>
      <c r="C120" s="18" t="s">
        <v>160</v>
      </c>
      <c r="E120" s="22">
        <v>0</v>
      </c>
      <c r="F120" s="22">
        <v>0</v>
      </c>
      <c r="G120" s="31" t="str">
        <f t="shared" si="2"/>
        <v/>
      </c>
    </row>
    <row r="121" spans="1:7" x14ac:dyDescent="0.2">
      <c r="A121" s="18" t="s">
        <v>399</v>
      </c>
      <c r="B121" s="18" t="s">
        <v>397</v>
      </c>
      <c r="C121" s="18" t="s">
        <v>160</v>
      </c>
      <c r="E121" s="22">
        <v>0</v>
      </c>
      <c r="F121" s="22">
        <v>0</v>
      </c>
      <c r="G121" s="31" t="str">
        <f t="shared" si="2"/>
        <v/>
      </c>
    </row>
    <row r="122" spans="1:7" x14ac:dyDescent="0.2">
      <c r="A122" s="18" t="s">
        <v>401</v>
      </c>
      <c r="B122" s="18" t="s">
        <v>397</v>
      </c>
      <c r="C122" s="18" t="s">
        <v>160</v>
      </c>
      <c r="E122" s="22">
        <v>0</v>
      </c>
      <c r="F122" s="22">
        <v>0</v>
      </c>
      <c r="G122" s="31" t="str">
        <f t="shared" si="2"/>
        <v/>
      </c>
    </row>
    <row r="123" spans="1:7" x14ac:dyDescent="0.2">
      <c r="A123" s="18" t="s">
        <v>403</v>
      </c>
      <c r="B123" s="18" t="s">
        <v>397</v>
      </c>
      <c r="C123" s="18" t="s">
        <v>160</v>
      </c>
      <c r="E123" s="22">
        <v>0</v>
      </c>
      <c r="F123" s="22">
        <v>0</v>
      </c>
      <c r="G123" s="31" t="str">
        <f t="shared" si="2"/>
        <v/>
      </c>
    </row>
    <row r="124" spans="1:7" x14ac:dyDescent="0.2">
      <c r="A124" s="18" t="s">
        <v>405</v>
      </c>
      <c r="B124" s="18" t="s">
        <v>397</v>
      </c>
      <c r="C124" s="18" t="s">
        <v>160</v>
      </c>
      <c r="E124" s="22">
        <v>0</v>
      </c>
      <c r="F124" s="22">
        <v>0</v>
      </c>
      <c r="G124" s="31" t="str">
        <f t="shared" si="2"/>
        <v/>
      </c>
    </row>
    <row r="125" spans="1:7" x14ac:dyDescent="0.2">
      <c r="A125" s="18" t="s">
        <v>407</v>
      </c>
      <c r="B125" s="18" t="s">
        <v>408</v>
      </c>
      <c r="C125" s="18" t="s">
        <v>187</v>
      </c>
      <c r="D125" s="18" t="s">
        <v>156</v>
      </c>
      <c r="E125" s="22">
        <v>0.16524000348000001</v>
      </c>
      <c r="F125" s="22">
        <v>8.0029373964999997E-2</v>
      </c>
      <c r="G125" s="31" t="str">
        <f t="shared" si="2"/>
        <v/>
      </c>
    </row>
    <row r="126" spans="1:7" x14ac:dyDescent="0.2">
      <c r="A126" s="18" t="s">
        <v>410</v>
      </c>
      <c r="B126" s="18" t="s">
        <v>408</v>
      </c>
      <c r="C126" s="18" t="s">
        <v>187</v>
      </c>
      <c r="D126" s="18" t="s">
        <v>156</v>
      </c>
      <c r="E126" s="22">
        <v>0.14094000423</v>
      </c>
      <c r="F126" s="22">
        <v>6.8260371417000004E-2</v>
      </c>
      <c r="G126" s="31" t="str">
        <f t="shared" si="2"/>
        <v/>
      </c>
    </row>
    <row r="127" spans="1:7" x14ac:dyDescent="0.2">
      <c r="A127" s="18" t="s">
        <v>412</v>
      </c>
      <c r="B127" s="18" t="s">
        <v>408</v>
      </c>
      <c r="C127" s="18" t="s">
        <v>187</v>
      </c>
      <c r="D127" s="18" t="s">
        <v>156</v>
      </c>
      <c r="E127" s="22">
        <v>0.68076003872000002</v>
      </c>
      <c r="F127" s="22">
        <v>0.32970716593999999</v>
      </c>
      <c r="G127" s="31" t="str">
        <f t="shared" si="2"/>
        <v/>
      </c>
    </row>
    <row r="128" spans="1:7" x14ac:dyDescent="0.2">
      <c r="A128" s="18" t="s">
        <v>414</v>
      </c>
      <c r="B128" s="18" t="s">
        <v>408</v>
      </c>
      <c r="C128" s="18" t="s">
        <v>187</v>
      </c>
      <c r="D128" s="18" t="s">
        <v>156</v>
      </c>
      <c r="E128" s="22">
        <v>0.68076003872000002</v>
      </c>
      <c r="F128" s="22">
        <v>0.32970716593999999</v>
      </c>
      <c r="G128" s="31" t="str">
        <f t="shared" si="2"/>
        <v/>
      </c>
    </row>
    <row r="129" spans="1:7" x14ac:dyDescent="0.2">
      <c r="A129" s="18" t="s">
        <v>416</v>
      </c>
      <c r="B129" s="18" t="s">
        <v>408</v>
      </c>
      <c r="C129" s="18" t="s">
        <v>187</v>
      </c>
      <c r="D129" s="18" t="s">
        <v>156</v>
      </c>
      <c r="E129" s="22">
        <v>0.16632001107</v>
      </c>
      <c r="F129" s="22">
        <v>8.0552479844999997E-2</v>
      </c>
      <c r="G129" s="31" t="str">
        <f t="shared" si="2"/>
        <v/>
      </c>
    </row>
    <row r="130" spans="1:7" x14ac:dyDescent="0.2">
      <c r="A130" s="18" t="s">
        <v>265</v>
      </c>
      <c r="B130" s="18" t="s">
        <v>11</v>
      </c>
      <c r="C130" s="18" t="s">
        <v>216</v>
      </c>
      <c r="D130" s="18" t="s">
        <v>266</v>
      </c>
      <c r="E130" s="22">
        <v>46.900001525999997</v>
      </c>
      <c r="F130" s="22">
        <v>10.899999619000001</v>
      </c>
      <c r="G130" s="31">
        <f t="shared" si="2"/>
        <v>1.0841424291770549E-2</v>
      </c>
    </row>
    <row r="131" spans="1:7" x14ac:dyDescent="0.2">
      <c r="A131" s="18" t="s">
        <v>268</v>
      </c>
      <c r="B131" s="18" t="s">
        <v>12</v>
      </c>
      <c r="C131" s="18" t="s">
        <v>184</v>
      </c>
      <c r="D131" s="18" t="s">
        <v>266</v>
      </c>
      <c r="E131" s="22">
        <v>35.5</v>
      </c>
      <c r="F131" s="22">
        <v>2.0999999046000002</v>
      </c>
      <c r="G131" s="31">
        <f t="shared" si="2"/>
        <v>8.2061950924349845E-3</v>
      </c>
    </row>
    <row r="132" spans="1:7" x14ac:dyDescent="0.2">
      <c r="A132" s="18" t="s">
        <v>271</v>
      </c>
      <c r="B132" s="18" t="s">
        <v>13</v>
      </c>
      <c r="C132" s="18" t="s">
        <v>272</v>
      </c>
      <c r="D132" s="18" t="s">
        <v>266</v>
      </c>
      <c r="E132" s="22">
        <v>73.900001525999997</v>
      </c>
      <c r="F132" s="22">
        <v>7.3000001906999996</v>
      </c>
      <c r="G132" s="31">
        <f t="shared" si="2"/>
        <v>1.7082755770523917E-2</v>
      </c>
    </row>
    <row r="133" spans="1:7" x14ac:dyDescent="0.2">
      <c r="A133" s="18" t="s">
        <v>274</v>
      </c>
      <c r="B133" s="18" t="s">
        <v>14</v>
      </c>
      <c r="C133" s="18" t="s">
        <v>272</v>
      </c>
      <c r="D133" s="18" t="s">
        <v>266</v>
      </c>
      <c r="E133" s="22">
        <v>25.399999618999999</v>
      </c>
      <c r="F133" s="22">
        <v>4.5999999045999997</v>
      </c>
      <c r="G133" s="31">
        <f t="shared" si="2"/>
        <v>5.8714747104588252E-3</v>
      </c>
    </row>
    <row r="134" spans="1:7" x14ac:dyDescent="0.2">
      <c r="A134" s="18" t="s">
        <v>277</v>
      </c>
      <c r="B134" s="18" t="s">
        <v>15</v>
      </c>
      <c r="C134" s="18" t="s">
        <v>216</v>
      </c>
      <c r="D134" s="18" t="s">
        <v>266</v>
      </c>
      <c r="E134" s="22">
        <v>64.199996948000006</v>
      </c>
      <c r="F134" s="22">
        <v>1.5</v>
      </c>
      <c r="G134" s="31">
        <f t="shared" si="2"/>
        <v>1.4840498588423061E-2</v>
      </c>
    </row>
    <row r="135" spans="1:7" x14ac:dyDescent="0.2">
      <c r="A135" s="18" t="s">
        <v>279</v>
      </c>
      <c r="B135" s="18" t="s">
        <v>16</v>
      </c>
      <c r="C135" s="18" t="s">
        <v>216</v>
      </c>
      <c r="D135" s="18" t="s">
        <v>266</v>
      </c>
      <c r="E135" s="22">
        <v>12.800000191000001</v>
      </c>
      <c r="F135" s="22">
        <v>2.5</v>
      </c>
      <c r="G135" s="31">
        <f t="shared" ref="G135:G198" si="3">IF(OR($D135="HV Customer", $D135="Normal"),$E135/$J$8,"")</f>
        <v>2.9588534859310163E-3</v>
      </c>
    </row>
    <row r="136" spans="1:7" x14ac:dyDescent="0.2">
      <c r="A136" s="18" t="s">
        <v>281</v>
      </c>
      <c r="B136" s="18" t="s">
        <v>17</v>
      </c>
      <c r="C136" s="18" t="s">
        <v>196</v>
      </c>
      <c r="D136" s="18" t="s">
        <v>266</v>
      </c>
      <c r="E136" s="22">
        <v>41</v>
      </c>
      <c r="F136" s="22">
        <v>8.6000003814999992</v>
      </c>
      <c r="G136" s="31">
        <f t="shared" si="3"/>
        <v>9.4775774306995603E-3</v>
      </c>
    </row>
    <row r="137" spans="1:7" x14ac:dyDescent="0.2">
      <c r="A137" s="18" t="s">
        <v>283</v>
      </c>
      <c r="B137" s="18" t="s">
        <v>18</v>
      </c>
      <c r="C137" s="18" t="s">
        <v>272</v>
      </c>
      <c r="D137" s="18" t="s">
        <v>266</v>
      </c>
      <c r="E137" s="22">
        <v>53.599998474000003</v>
      </c>
      <c r="F137" s="22">
        <v>5.6999998093000004</v>
      </c>
      <c r="G137" s="31">
        <f t="shared" si="3"/>
        <v>1.2390198434700324E-2</v>
      </c>
    </row>
    <row r="138" spans="1:7" x14ac:dyDescent="0.2">
      <c r="A138" s="18" t="s">
        <v>159</v>
      </c>
      <c r="B138" s="18" t="s">
        <v>19</v>
      </c>
      <c r="C138" s="18" t="s">
        <v>286</v>
      </c>
      <c r="D138" s="18" t="s">
        <v>266</v>
      </c>
      <c r="E138" s="22">
        <v>34.599998474000003</v>
      </c>
      <c r="F138" s="22">
        <v>13.600000380999999</v>
      </c>
      <c r="G138" s="31">
        <f t="shared" si="3"/>
        <v>7.9981503570590654E-3</v>
      </c>
    </row>
    <row r="139" spans="1:7" x14ac:dyDescent="0.2">
      <c r="A139" s="18" t="s">
        <v>288</v>
      </c>
      <c r="B139" s="18" t="s">
        <v>20</v>
      </c>
      <c r="C139" s="18" t="s">
        <v>286</v>
      </c>
      <c r="D139" s="18" t="s">
        <v>266</v>
      </c>
      <c r="E139" s="22">
        <v>27.100000381000001</v>
      </c>
      <c r="F139" s="22">
        <v>5.6999998093000004</v>
      </c>
      <c r="G139" s="31">
        <f t="shared" si="3"/>
        <v>6.2644476093393926E-3</v>
      </c>
    </row>
    <row r="140" spans="1:7" x14ac:dyDescent="0.2">
      <c r="A140" s="18" t="s">
        <v>290</v>
      </c>
      <c r="B140" s="18" t="s">
        <v>21</v>
      </c>
      <c r="C140" s="18" t="s">
        <v>184</v>
      </c>
      <c r="D140" s="18" t="s">
        <v>266</v>
      </c>
      <c r="E140" s="22">
        <v>6.4000000954000003</v>
      </c>
      <c r="F140" s="22">
        <v>0.5</v>
      </c>
      <c r="G140" s="31">
        <f t="shared" si="3"/>
        <v>1.4794267429423921E-3</v>
      </c>
    </row>
    <row r="141" spans="1:7" x14ac:dyDescent="0.2">
      <c r="A141" s="18" t="s">
        <v>292</v>
      </c>
      <c r="B141" s="18" t="s">
        <v>22</v>
      </c>
      <c r="C141" s="18" t="s">
        <v>194</v>
      </c>
      <c r="D141" s="18" t="s">
        <v>266</v>
      </c>
      <c r="E141" s="22">
        <v>24.799999237000002</v>
      </c>
      <c r="F141" s="22">
        <v>-0.10000000149</v>
      </c>
      <c r="G141" s="31">
        <f t="shared" si="3"/>
        <v>5.7327783670721348E-3</v>
      </c>
    </row>
    <row r="142" spans="1:7" x14ac:dyDescent="0.2">
      <c r="A142" s="18" t="s">
        <v>294</v>
      </c>
      <c r="B142" s="18" t="s">
        <v>22</v>
      </c>
      <c r="C142" s="18" t="s">
        <v>194</v>
      </c>
      <c r="D142" s="18" t="s">
        <v>266</v>
      </c>
      <c r="E142" s="22">
        <v>8.3000001907000005</v>
      </c>
      <c r="F142" s="22">
        <v>0</v>
      </c>
      <c r="G142" s="31">
        <f t="shared" si="3"/>
        <v>1.9186315727361067E-3</v>
      </c>
    </row>
    <row r="143" spans="1:7" x14ac:dyDescent="0.2">
      <c r="A143" s="18" t="s">
        <v>296</v>
      </c>
      <c r="B143" s="18" t="s">
        <v>22</v>
      </c>
      <c r="C143" s="18" t="s">
        <v>194</v>
      </c>
      <c r="D143" s="18" t="s">
        <v>266</v>
      </c>
      <c r="E143" s="22">
        <v>8.3000001907000005</v>
      </c>
      <c r="F143" s="22">
        <v>0</v>
      </c>
      <c r="G143" s="31">
        <f t="shared" si="3"/>
        <v>1.9186315727361067E-3</v>
      </c>
    </row>
    <row r="144" spans="1:7" x14ac:dyDescent="0.2">
      <c r="A144" s="18" t="s">
        <v>298</v>
      </c>
      <c r="B144" s="18" t="s">
        <v>23</v>
      </c>
      <c r="C144" s="18" t="s">
        <v>184</v>
      </c>
      <c r="D144" s="18" t="s">
        <v>266</v>
      </c>
      <c r="E144" s="22">
        <v>25.399999618999999</v>
      </c>
      <c r="F144" s="22">
        <v>0.10000000149</v>
      </c>
      <c r="G144" s="31">
        <f t="shared" si="3"/>
        <v>5.8714747104588252E-3</v>
      </c>
    </row>
    <row r="145" spans="1:7" x14ac:dyDescent="0.2">
      <c r="A145" s="18" t="s">
        <v>300</v>
      </c>
      <c r="B145" s="18" t="s">
        <v>24</v>
      </c>
      <c r="C145" s="18" t="s">
        <v>196</v>
      </c>
      <c r="D145" s="18" t="s">
        <v>266</v>
      </c>
      <c r="E145" s="22">
        <v>36.599998474000003</v>
      </c>
      <c r="F145" s="22">
        <v>5.8000001906999996</v>
      </c>
      <c r="G145" s="31">
        <f t="shared" si="3"/>
        <v>8.4604712073370926E-3</v>
      </c>
    </row>
    <row r="146" spans="1:7" x14ac:dyDescent="0.2">
      <c r="A146" s="18" t="s">
        <v>302</v>
      </c>
      <c r="B146" s="18" t="s">
        <v>25</v>
      </c>
      <c r="C146" s="18" t="s">
        <v>194</v>
      </c>
      <c r="D146" s="18" t="s">
        <v>266</v>
      </c>
      <c r="E146" s="22">
        <v>62.599998474000003</v>
      </c>
      <c r="F146" s="22">
        <v>6.6999998093000004</v>
      </c>
      <c r="G146" s="31">
        <f t="shared" si="3"/>
        <v>1.4470642260951447E-2</v>
      </c>
    </row>
    <row r="147" spans="1:7" x14ac:dyDescent="0.2">
      <c r="A147" s="18" t="s">
        <v>305</v>
      </c>
      <c r="B147" s="18" t="s">
        <v>26</v>
      </c>
      <c r="C147" s="18" t="s">
        <v>211</v>
      </c>
      <c r="D147" s="18" t="s">
        <v>266</v>
      </c>
      <c r="E147" s="22">
        <v>77</v>
      </c>
      <c r="F147" s="22">
        <v>5.3000001906999996</v>
      </c>
      <c r="G147" s="31">
        <f t="shared" si="3"/>
        <v>1.7799352735704051E-2</v>
      </c>
    </row>
    <row r="148" spans="1:7" x14ac:dyDescent="0.2">
      <c r="A148" s="18" t="s">
        <v>307</v>
      </c>
      <c r="B148" s="18" t="s">
        <v>27</v>
      </c>
      <c r="C148" s="18" t="s">
        <v>194</v>
      </c>
      <c r="D148" s="18" t="s">
        <v>266</v>
      </c>
      <c r="E148" s="22">
        <v>20.5</v>
      </c>
      <c r="F148" s="22">
        <v>6.8000001906999996</v>
      </c>
      <c r="G148" s="31">
        <f t="shared" si="3"/>
        <v>4.7387887153497801E-3</v>
      </c>
    </row>
    <row r="149" spans="1:7" x14ac:dyDescent="0.2">
      <c r="A149" s="18" t="s">
        <v>309</v>
      </c>
      <c r="B149" s="18" t="s">
        <v>28</v>
      </c>
      <c r="C149" s="18" t="s">
        <v>192</v>
      </c>
      <c r="D149" s="18" t="s">
        <v>266</v>
      </c>
      <c r="E149" s="22">
        <v>0.30000001191999998</v>
      </c>
      <c r="F149" s="22">
        <v>0.10000000149</v>
      </c>
      <c r="G149" s="31">
        <f t="shared" si="3"/>
        <v>6.9348130297136362E-5</v>
      </c>
    </row>
    <row r="150" spans="1:7" x14ac:dyDescent="0.2">
      <c r="A150" s="18" t="s">
        <v>312</v>
      </c>
      <c r="B150" s="18" t="s">
        <v>29</v>
      </c>
      <c r="C150" s="18" t="s">
        <v>211</v>
      </c>
      <c r="D150" s="18" t="s">
        <v>266</v>
      </c>
      <c r="E150" s="22">
        <v>32.700000762999998</v>
      </c>
      <c r="F150" s="22">
        <v>3.7999999522999999</v>
      </c>
      <c r="G150" s="31">
        <f t="shared" si="3"/>
        <v>7.5589460784211511E-3</v>
      </c>
    </row>
    <row r="151" spans="1:7" x14ac:dyDescent="0.2">
      <c r="A151" s="18" t="s">
        <v>314</v>
      </c>
      <c r="B151" s="18" t="s">
        <v>30</v>
      </c>
      <c r="C151" s="18" t="s">
        <v>247</v>
      </c>
      <c r="D151" s="18" t="s">
        <v>266</v>
      </c>
      <c r="E151" s="22">
        <v>22.200000762999998</v>
      </c>
      <c r="F151" s="22">
        <v>4.5999999045999997</v>
      </c>
      <c r="G151" s="31">
        <f t="shared" si="3"/>
        <v>5.1317616144615072E-3</v>
      </c>
    </row>
    <row r="152" spans="1:7" x14ac:dyDescent="0.2">
      <c r="A152" s="18" t="s">
        <v>317</v>
      </c>
      <c r="B152" s="18" t="s">
        <v>30</v>
      </c>
      <c r="C152" s="18" t="s">
        <v>247</v>
      </c>
      <c r="D152" s="18" t="s">
        <v>266</v>
      </c>
      <c r="E152" s="22">
        <v>22.200000762999998</v>
      </c>
      <c r="F152" s="22">
        <v>4.5999999045999997</v>
      </c>
      <c r="G152" s="31">
        <f t="shared" si="3"/>
        <v>5.1317616144615072E-3</v>
      </c>
    </row>
    <row r="153" spans="1:7" x14ac:dyDescent="0.2">
      <c r="A153" s="18" t="s">
        <v>318</v>
      </c>
      <c r="B153" s="18" t="s">
        <v>31</v>
      </c>
      <c r="C153" s="18" t="s">
        <v>216</v>
      </c>
      <c r="D153" s="18" t="s">
        <v>266</v>
      </c>
      <c r="E153" s="22">
        <v>68.300003051999994</v>
      </c>
      <c r="F153" s="22">
        <v>9.3999996185000008</v>
      </c>
      <c r="G153" s="31">
        <f t="shared" si="3"/>
        <v>1.5788257742496248E-2</v>
      </c>
    </row>
    <row r="154" spans="1:7" x14ac:dyDescent="0.2">
      <c r="A154" s="18" t="s">
        <v>319</v>
      </c>
      <c r="B154" s="18" t="s">
        <v>32</v>
      </c>
      <c r="C154" s="18" t="s">
        <v>196</v>
      </c>
      <c r="D154" s="18" t="s">
        <v>266</v>
      </c>
      <c r="E154" s="22">
        <v>29</v>
      </c>
      <c r="F154" s="22">
        <v>7.0999999045999997</v>
      </c>
      <c r="G154" s="31">
        <f t="shared" si="3"/>
        <v>6.7036523290313959E-3</v>
      </c>
    </row>
    <row r="155" spans="1:7" x14ac:dyDescent="0.2">
      <c r="A155" s="18" t="s">
        <v>322</v>
      </c>
      <c r="B155" s="18" t="s">
        <v>33</v>
      </c>
      <c r="C155" s="18" t="s">
        <v>184</v>
      </c>
      <c r="D155" s="18" t="s">
        <v>266</v>
      </c>
      <c r="E155" s="22">
        <v>12.5</v>
      </c>
      <c r="F155" s="22">
        <v>3.7000000477000001</v>
      </c>
      <c r="G155" s="31">
        <f t="shared" si="3"/>
        <v>2.8895053142376707E-3</v>
      </c>
    </row>
    <row r="156" spans="1:7" x14ac:dyDescent="0.2">
      <c r="A156" s="18" t="s">
        <v>323</v>
      </c>
      <c r="B156" s="18" t="s">
        <v>34</v>
      </c>
      <c r="C156" s="18" t="s">
        <v>196</v>
      </c>
      <c r="D156" s="18" t="s">
        <v>266</v>
      </c>
      <c r="E156" s="22">
        <v>38.900001525999997</v>
      </c>
      <c r="F156" s="22">
        <v>7.3000001906999996</v>
      </c>
      <c r="G156" s="31">
        <f t="shared" si="3"/>
        <v>8.9921408906584403E-3</v>
      </c>
    </row>
    <row r="157" spans="1:7" x14ac:dyDescent="0.2">
      <c r="A157" s="18" t="s">
        <v>324</v>
      </c>
      <c r="B157" s="18" t="s">
        <v>35</v>
      </c>
      <c r="C157" s="18" t="s">
        <v>155</v>
      </c>
      <c r="D157" s="18" t="s">
        <v>266</v>
      </c>
      <c r="E157" s="22">
        <v>11.800000191000001</v>
      </c>
      <c r="F157" s="22">
        <v>1.7000000476999999</v>
      </c>
      <c r="G157" s="31">
        <f t="shared" si="3"/>
        <v>2.7276930607920027E-3</v>
      </c>
    </row>
    <row r="158" spans="1:7" x14ac:dyDescent="0.2">
      <c r="A158" s="18" t="s">
        <v>325</v>
      </c>
      <c r="B158" s="18" t="s">
        <v>36</v>
      </c>
      <c r="C158" s="18" t="s">
        <v>326</v>
      </c>
      <c r="D158" s="18" t="s">
        <v>266</v>
      </c>
      <c r="E158" s="22">
        <v>46.5</v>
      </c>
      <c r="F158" s="22">
        <v>8.3999996185000008</v>
      </c>
      <c r="G158" s="31">
        <f t="shared" si="3"/>
        <v>1.0748959768964136E-2</v>
      </c>
    </row>
    <row r="159" spans="1:7" x14ac:dyDescent="0.2">
      <c r="A159" s="18" t="s">
        <v>327</v>
      </c>
      <c r="B159" s="18" t="s">
        <v>328</v>
      </c>
      <c r="C159" s="18" t="s">
        <v>192</v>
      </c>
      <c r="D159" s="18" t="s">
        <v>266</v>
      </c>
      <c r="E159" s="22">
        <v>5.9000000954000003</v>
      </c>
      <c r="F159" s="22">
        <v>0.30000001191999998</v>
      </c>
      <c r="G159" s="31">
        <f t="shared" si="3"/>
        <v>1.3638465303728853E-3</v>
      </c>
    </row>
    <row r="160" spans="1:7" x14ac:dyDescent="0.2">
      <c r="A160" s="18" t="s">
        <v>329</v>
      </c>
      <c r="B160" s="18" t="s">
        <v>37</v>
      </c>
      <c r="C160" s="18" t="s">
        <v>211</v>
      </c>
      <c r="D160" s="18" t="s">
        <v>266</v>
      </c>
      <c r="E160" s="22">
        <v>50.200000762999998</v>
      </c>
      <c r="F160" s="22">
        <v>8.6000003814999992</v>
      </c>
      <c r="G160" s="31">
        <f t="shared" si="3"/>
        <v>1.1604253518353889E-2</v>
      </c>
    </row>
    <row r="161" spans="1:7" x14ac:dyDescent="0.2">
      <c r="A161" s="18" t="s">
        <v>330</v>
      </c>
      <c r="B161" s="18" t="s">
        <v>38</v>
      </c>
      <c r="C161" s="18" t="s">
        <v>241</v>
      </c>
      <c r="D161" s="18" t="s">
        <v>266</v>
      </c>
      <c r="E161" s="22">
        <v>21.700000762999998</v>
      </c>
      <c r="F161" s="22">
        <v>1.2000000476999999</v>
      </c>
      <c r="G161" s="31">
        <f t="shared" si="3"/>
        <v>5.0161814018920003E-3</v>
      </c>
    </row>
    <row r="162" spans="1:7" x14ac:dyDescent="0.2">
      <c r="A162" s="18" t="s">
        <v>331</v>
      </c>
      <c r="B162" s="18" t="s">
        <v>39</v>
      </c>
      <c r="C162" s="18" t="s">
        <v>272</v>
      </c>
      <c r="D162" s="18" t="s">
        <v>266</v>
      </c>
      <c r="E162" s="22">
        <v>22.399999618999999</v>
      </c>
      <c r="F162" s="22">
        <v>6.3000001906999996</v>
      </c>
      <c r="G162" s="31">
        <f t="shared" si="3"/>
        <v>5.1779934350417835E-3</v>
      </c>
    </row>
    <row r="163" spans="1:7" x14ac:dyDescent="0.2">
      <c r="A163" s="18" t="s">
        <v>332</v>
      </c>
      <c r="B163" s="18" t="s">
        <v>40</v>
      </c>
      <c r="C163" s="18" t="s">
        <v>155</v>
      </c>
      <c r="D163" s="18" t="s">
        <v>266</v>
      </c>
      <c r="E163" s="22">
        <v>6.9000000954000003</v>
      </c>
      <c r="F163" s="22">
        <v>4.0999999045999997</v>
      </c>
      <c r="G163" s="31">
        <f t="shared" si="3"/>
        <v>1.5950069555118989E-3</v>
      </c>
    </row>
    <row r="164" spans="1:7" x14ac:dyDescent="0.2">
      <c r="A164" s="18" t="s">
        <v>333</v>
      </c>
      <c r="B164" s="18" t="s">
        <v>41</v>
      </c>
      <c r="C164" s="18" t="s">
        <v>241</v>
      </c>
      <c r="D164" s="18" t="s">
        <v>266</v>
      </c>
      <c r="E164" s="22">
        <v>29.899999618999999</v>
      </c>
      <c r="F164" s="22">
        <v>7.9000000954000003</v>
      </c>
      <c r="G164" s="31">
        <f t="shared" si="3"/>
        <v>6.9116966235843865E-3</v>
      </c>
    </row>
    <row r="165" spans="1:7" x14ac:dyDescent="0.2">
      <c r="A165" s="18" t="s">
        <v>334</v>
      </c>
      <c r="B165" s="18" t="s">
        <v>42</v>
      </c>
      <c r="C165" s="18" t="s">
        <v>211</v>
      </c>
      <c r="D165" s="18" t="s">
        <v>266</v>
      </c>
      <c r="E165" s="22">
        <v>48.200000762999998</v>
      </c>
      <c r="F165" s="22">
        <v>6.4000000954000003</v>
      </c>
      <c r="G165" s="31">
        <f t="shared" si="3"/>
        <v>1.1141932668075862E-2</v>
      </c>
    </row>
    <row r="166" spans="1:7" x14ac:dyDescent="0.2">
      <c r="A166" s="18" t="s">
        <v>335</v>
      </c>
      <c r="B166" s="18" t="s">
        <v>129</v>
      </c>
      <c r="C166" s="18" t="s">
        <v>211</v>
      </c>
      <c r="D166" s="18" t="s">
        <v>161</v>
      </c>
      <c r="E166" s="22">
        <v>6.5999999045999997</v>
      </c>
      <c r="F166" s="22">
        <v>0.60000002383999995</v>
      </c>
      <c r="G166" s="31">
        <f t="shared" si="3"/>
        <v>1.5256587838647856E-3</v>
      </c>
    </row>
    <row r="167" spans="1:7" x14ac:dyDescent="0.2">
      <c r="A167" s="18" t="s">
        <v>336</v>
      </c>
      <c r="B167" s="18" t="s">
        <v>129</v>
      </c>
      <c r="C167" s="18" t="s">
        <v>211</v>
      </c>
      <c r="D167" s="18" t="s">
        <v>161</v>
      </c>
      <c r="E167" s="22">
        <v>6.5999999045999997</v>
      </c>
      <c r="F167" s="22">
        <v>0.60000002383999995</v>
      </c>
      <c r="G167" s="31">
        <f t="shared" si="3"/>
        <v>1.5256587838647856E-3</v>
      </c>
    </row>
    <row r="168" spans="1:7" x14ac:dyDescent="0.2">
      <c r="A168" s="18" t="s">
        <v>337</v>
      </c>
      <c r="B168" s="18" t="s">
        <v>43</v>
      </c>
      <c r="C168" s="18" t="s">
        <v>155</v>
      </c>
      <c r="D168" s="18" t="s">
        <v>266</v>
      </c>
      <c r="E168" s="22">
        <v>28.200000762999998</v>
      </c>
      <c r="F168" s="22">
        <v>2.4000000953999998</v>
      </c>
      <c r="G168" s="31">
        <f t="shared" si="3"/>
        <v>6.5187241652955898E-3</v>
      </c>
    </row>
    <row r="169" spans="1:7" x14ac:dyDescent="0.2">
      <c r="A169" s="18" t="s">
        <v>338</v>
      </c>
      <c r="B169" s="18" t="s">
        <v>44</v>
      </c>
      <c r="C169" s="18" t="s">
        <v>216</v>
      </c>
      <c r="D169" s="18" t="s">
        <v>266</v>
      </c>
      <c r="E169" s="22">
        <v>46.299999237000002</v>
      </c>
      <c r="F169" s="22">
        <v>6.5</v>
      </c>
      <c r="G169" s="31">
        <f t="shared" si="3"/>
        <v>1.0702727507560929E-2</v>
      </c>
    </row>
    <row r="170" spans="1:7" x14ac:dyDescent="0.2">
      <c r="A170" s="18" t="s">
        <v>339</v>
      </c>
      <c r="B170" s="18" t="s">
        <v>45</v>
      </c>
      <c r="C170" s="18" t="s">
        <v>247</v>
      </c>
      <c r="D170" s="18" t="s">
        <v>266</v>
      </c>
      <c r="E170" s="22">
        <v>23.100000381000001</v>
      </c>
      <c r="F170" s="22">
        <v>4.3000001906999996</v>
      </c>
      <c r="G170" s="31">
        <f t="shared" si="3"/>
        <v>5.3398059087833381E-3</v>
      </c>
    </row>
    <row r="171" spans="1:7" x14ac:dyDescent="0.2">
      <c r="A171" s="18" t="s">
        <v>340</v>
      </c>
      <c r="B171" s="18" t="s">
        <v>45</v>
      </c>
      <c r="C171" s="18" t="s">
        <v>247</v>
      </c>
      <c r="D171" s="18" t="s">
        <v>266</v>
      </c>
      <c r="E171" s="22">
        <v>23.100000381000001</v>
      </c>
      <c r="F171" s="22">
        <v>4.3000001906999996</v>
      </c>
      <c r="G171" s="31">
        <f t="shared" si="3"/>
        <v>5.3398059087833381E-3</v>
      </c>
    </row>
    <row r="172" spans="1:7" x14ac:dyDescent="0.2">
      <c r="A172" s="18" t="s">
        <v>341</v>
      </c>
      <c r="B172" s="18" t="s">
        <v>46</v>
      </c>
      <c r="C172" s="18" t="s">
        <v>216</v>
      </c>
      <c r="D172" s="18" t="s">
        <v>266</v>
      </c>
      <c r="E172" s="22">
        <v>62.099998474000003</v>
      </c>
      <c r="F172" s="22">
        <v>1.7000000476999999</v>
      </c>
      <c r="G172" s="31">
        <f t="shared" si="3"/>
        <v>1.4355062048381941E-2</v>
      </c>
    </row>
    <row r="173" spans="1:7" x14ac:dyDescent="0.2">
      <c r="A173" s="18" t="s">
        <v>342</v>
      </c>
      <c r="B173" s="18" t="s">
        <v>47</v>
      </c>
      <c r="C173" s="18" t="s">
        <v>241</v>
      </c>
      <c r="D173" s="18" t="s">
        <v>266</v>
      </c>
      <c r="E173" s="22">
        <v>24.799999237000002</v>
      </c>
      <c r="F173" s="22">
        <v>5.1999998093000004</v>
      </c>
      <c r="G173" s="31">
        <f t="shared" si="3"/>
        <v>5.7327783670721348E-3</v>
      </c>
    </row>
    <row r="174" spans="1:7" x14ac:dyDescent="0.2">
      <c r="A174" s="18" t="s">
        <v>343</v>
      </c>
      <c r="B174" s="18" t="s">
        <v>48</v>
      </c>
      <c r="C174" s="18" t="s">
        <v>216</v>
      </c>
      <c r="D174" s="18" t="s">
        <v>266</v>
      </c>
      <c r="E174" s="22">
        <v>48.200000762999998</v>
      </c>
      <c r="F174" s="22">
        <v>6.6999998092000004</v>
      </c>
      <c r="G174" s="31">
        <f t="shared" si="3"/>
        <v>1.1141932668075862E-2</v>
      </c>
    </row>
    <row r="175" spans="1:7" x14ac:dyDescent="0.2">
      <c r="A175" s="18" t="s">
        <v>344</v>
      </c>
      <c r="B175" s="18" t="s">
        <v>49</v>
      </c>
      <c r="C175" s="18" t="s">
        <v>247</v>
      </c>
      <c r="D175" s="18" t="s">
        <v>266</v>
      </c>
      <c r="E175" s="22">
        <v>54.400001525999997</v>
      </c>
      <c r="F175" s="22">
        <v>9.1999998092999995</v>
      </c>
      <c r="G175" s="31">
        <f t="shared" si="3"/>
        <v>1.2575127480313152E-2</v>
      </c>
    </row>
    <row r="176" spans="1:7" x14ac:dyDescent="0.2">
      <c r="A176" s="18" t="s">
        <v>345</v>
      </c>
      <c r="B176" s="18" t="s">
        <v>50</v>
      </c>
      <c r="C176" s="18" t="s">
        <v>241</v>
      </c>
      <c r="D176" s="18" t="s">
        <v>266</v>
      </c>
      <c r="E176" s="22">
        <v>30.200000762999998</v>
      </c>
      <c r="F176" s="22">
        <v>5.9000000954000003</v>
      </c>
      <c r="G176" s="31">
        <f t="shared" si="3"/>
        <v>6.981045015573617E-3</v>
      </c>
    </row>
    <row r="177" spans="1:7" x14ac:dyDescent="0.2">
      <c r="A177" s="18" t="s">
        <v>346</v>
      </c>
      <c r="B177" s="18" t="s">
        <v>51</v>
      </c>
      <c r="C177" s="18" t="s">
        <v>184</v>
      </c>
      <c r="D177" s="18" t="s">
        <v>266</v>
      </c>
      <c r="E177" s="22">
        <v>11</v>
      </c>
      <c r="F177" s="22">
        <v>4.3000001906999996</v>
      </c>
      <c r="G177" s="31">
        <f t="shared" si="3"/>
        <v>2.5427646765291503E-3</v>
      </c>
    </row>
    <row r="178" spans="1:7" x14ac:dyDescent="0.2">
      <c r="A178" s="18" t="s">
        <v>347</v>
      </c>
      <c r="B178" s="18" t="s">
        <v>52</v>
      </c>
      <c r="C178" s="18" t="s">
        <v>196</v>
      </c>
      <c r="D178" s="18" t="s">
        <v>266</v>
      </c>
      <c r="E178" s="22">
        <v>25.899999618999999</v>
      </c>
      <c r="F178" s="22">
        <v>7.8000001906999996</v>
      </c>
      <c r="G178" s="31">
        <f t="shared" si="3"/>
        <v>5.9870549230283321E-3</v>
      </c>
    </row>
    <row r="179" spans="1:7" x14ac:dyDescent="0.2">
      <c r="A179" s="18" t="s">
        <v>348</v>
      </c>
      <c r="B179" s="18" t="s">
        <v>53</v>
      </c>
      <c r="C179" s="18" t="s">
        <v>192</v>
      </c>
      <c r="D179" s="18" t="s">
        <v>266</v>
      </c>
      <c r="E179" s="22">
        <v>7.0999999045999997</v>
      </c>
      <c r="F179" s="22">
        <v>4.1999998093000004</v>
      </c>
      <c r="G179" s="31">
        <f t="shared" si="3"/>
        <v>1.6412389964342924E-3</v>
      </c>
    </row>
    <row r="180" spans="1:7" x14ac:dyDescent="0.2">
      <c r="A180" s="18" t="s">
        <v>349</v>
      </c>
      <c r="B180" s="18" t="s">
        <v>54</v>
      </c>
      <c r="C180" s="18" t="s">
        <v>192</v>
      </c>
      <c r="D180" s="18" t="s">
        <v>266</v>
      </c>
      <c r="E180" s="22">
        <v>2.7999999522999999</v>
      </c>
      <c r="F180" s="22">
        <v>0.20000000298000001</v>
      </c>
      <c r="G180" s="31">
        <f t="shared" si="3"/>
        <v>6.47249179362886E-4</v>
      </c>
    </row>
    <row r="181" spans="1:7" x14ac:dyDescent="0.2">
      <c r="A181" s="18" t="s">
        <v>350</v>
      </c>
      <c r="B181" s="18" t="s">
        <v>55</v>
      </c>
      <c r="C181" s="18" t="s">
        <v>184</v>
      </c>
      <c r="D181" s="18" t="s">
        <v>266</v>
      </c>
      <c r="E181" s="22">
        <v>2.2000000477000001</v>
      </c>
      <c r="F181" s="22">
        <v>0.10000000149</v>
      </c>
      <c r="G181" s="31">
        <f t="shared" si="3"/>
        <v>5.0855294633218233E-4</v>
      </c>
    </row>
    <row r="182" spans="1:7" x14ac:dyDescent="0.2">
      <c r="A182" s="18" t="s">
        <v>351</v>
      </c>
      <c r="B182" s="18" t="s">
        <v>56</v>
      </c>
      <c r="C182" s="18" t="s">
        <v>216</v>
      </c>
      <c r="D182" s="18" t="s">
        <v>266</v>
      </c>
      <c r="E182" s="22">
        <v>82.099998474000003</v>
      </c>
      <c r="F182" s="22">
        <v>8.6000003813999992</v>
      </c>
      <c r="G182" s="31">
        <f t="shared" si="3"/>
        <v>1.8978270551162215E-2</v>
      </c>
    </row>
    <row r="183" spans="1:7" x14ac:dyDescent="0.2">
      <c r="A183" s="18" t="s">
        <v>352</v>
      </c>
      <c r="B183" s="18" t="s">
        <v>57</v>
      </c>
      <c r="C183" s="18" t="s">
        <v>216</v>
      </c>
      <c r="D183" s="18" t="s">
        <v>266</v>
      </c>
      <c r="E183" s="22">
        <v>31.200000762999998</v>
      </c>
      <c r="F183" s="22">
        <v>-3.0999999046000002</v>
      </c>
      <c r="G183" s="31">
        <f t="shared" si="3"/>
        <v>7.2122054407126306E-3</v>
      </c>
    </row>
    <row r="184" spans="1:7" x14ac:dyDescent="0.2">
      <c r="A184" s="18" t="s">
        <v>353</v>
      </c>
      <c r="B184" s="18" t="s">
        <v>58</v>
      </c>
      <c r="C184" s="18" t="s">
        <v>184</v>
      </c>
      <c r="D184" s="18" t="s">
        <v>266</v>
      </c>
      <c r="E184" s="22">
        <v>6.1999998093000004</v>
      </c>
      <c r="F184" s="22">
        <v>-0.80000001192000003</v>
      </c>
      <c r="G184" s="31">
        <f t="shared" si="3"/>
        <v>1.4331945917795917E-3</v>
      </c>
    </row>
    <row r="185" spans="1:7" x14ac:dyDescent="0.2">
      <c r="A185" s="18" t="s">
        <v>354</v>
      </c>
      <c r="B185" s="18" t="s">
        <v>59</v>
      </c>
      <c r="C185" s="18" t="s">
        <v>326</v>
      </c>
      <c r="D185" s="18" t="s">
        <v>266</v>
      </c>
      <c r="E185" s="22">
        <v>45.5</v>
      </c>
      <c r="F185" s="22">
        <v>11.199999808999999</v>
      </c>
      <c r="G185" s="31">
        <f t="shared" si="3"/>
        <v>1.0517799343825122E-2</v>
      </c>
    </row>
    <row r="186" spans="1:7" x14ac:dyDescent="0.2">
      <c r="A186" s="18" t="s">
        <v>355</v>
      </c>
      <c r="B186" s="18" t="s">
        <v>60</v>
      </c>
      <c r="C186" s="18" t="s">
        <v>211</v>
      </c>
      <c r="D186" s="18" t="s">
        <v>266</v>
      </c>
      <c r="E186" s="22">
        <v>20.600000381000001</v>
      </c>
      <c r="F186" s="22">
        <v>4.5999999045999997</v>
      </c>
      <c r="G186" s="31">
        <f t="shared" si="3"/>
        <v>4.761904845935804E-3</v>
      </c>
    </row>
    <row r="187" spans="1:7" x14ac:dyDescent="0.2">
      <c r="A187" s="18" t="s">
        <v>358</v>
      </c>
      <c r="B187" s="18" t="s">
        <v>61</v>
      </c>
      <c r="C187" s="18" t="s">
        <v>241</v>
      </c>
      <c r="D187" s="18" t="s">
        <v>266</v>
      </c>
      <c r="E187" s="22">
        <v>21.5</v>
      </c>
      <c r="F187" s="22">
        <v>5.3000001906999996</v>
      </c>
      <c r="G187" s="31">
        <f t="shared" si="3"/>
        <v>4.9699491404887938E-3</v>
      </c>
    </row>
    <row r="188" spans="1:7" x14ac:dyDescent="0.2">
      <c r="A188" s="18" t="s">
        <v>360</v>
      </c>
      <c r="B188" s="18" t="s">
        <v>62</v>
      </c>
      <c r="C188" s="18" t="s">
        <v>187</v>
      </c>
      <c r="D188" s="18" t="s">
        <v>266</v>
      </c>
      <c r="E188" s="22">
        <v>58.700000762999998</v>
      </c>
      <c r="F188" s="22">
        <v>1.3999999761999999</v>
      </c>
      <c r="G188" s="31">
        <f t="shared" si="3"/>
        <v>1.3569117132035506E-2</v>
      </c>
    </row>
    <row r="189" spans="1:7" x14ac:dyDescent="0.2">
      <c r="A189" s="18" t="s">
        <v>362</v>
      </c>
      <c r="B189" s="18" t="s">
        <v>63</v>
      </c>
      <c r="C189" s="18" t="s">
        <v>192</v>
      </c>
      <c r="D189" s="18" t="s">
        <v>266</v>
      </c>
      <c r="E189" s="22">
        <v>8.1999998092999995</v>
      </c>
      <c r="F189" s="22">
        <v>0.80000001192000003</v>
      </c>
      <c r="G189" s="31">
        <f t="shared" si="3"/>
        <v>1.8955154420576188E-3</v>
      </c>
    </row>
    <row r="190" spans="1:7" x14ac:dyDescent="0.2">
      <c r="A190" s="18" t="s">
        <v>364</v>
      </c>
      <c r="B190" s="18" t="s">
        <v>64</v>
      </c>
      <c r="C190" s="18" t="s">
        <v>187</v>
      </c>
      <c r="D190" s="18" t="s">
        <v>266</v>
      </c>
      <c r="E190" s="22">
        <v>72.599998474000003</v>
      </c>
      <c r="F190" s="22">
        <v>11.800000191000001</v>
      </c>
      <c r="G190" s="31">
        <f t="shared" si="3"/>
        <v>1.6782246512341583E-2</v>
      </c>
    </row>
    <row r="191" spans="1:7" x14ac:dyDescent="0.2">
      <c r="A191" s="18" t="s">
        <v>366</v>
      </c>
      <c r="B191" s="18" t="s">
        <v>65</v>
      </c>
      <c r="C191" s="18" t="s">
        <v>247</v>
      </c>
      <c r="D191" s="18" t="s">
        <v>266</v>
      </c>
      <c r="E191" s="22">
        <v>9.8000001907000005</v>
      </c>
      <c r="F191" s="22">
        <v>2.2999999522999999</v>
      </c>
      <c r="G191" s="31">
        <f t="shared" si="3"/>
        <v>2.2653722104446273E-3</v>
      </c>
    </row>
    <row r="192" spans="1:7" x14ac:dyDescent="0.2">
      <c r="A192" s="18" t="s">
        <v>368</v>
      </c>
      <c r="B192" s="18" t="s">
        <v>65</v>
      </c>
      <c r="C192" s="18" t="s">
        <v>247</v>
      </c>
      <c r="D192" s="18" t="s">
        <v>266</v>
      </c>
      <c r="E192" s="22">
        <v>9.8000001907000005</v>
      </c>
      <c r="F192" s="22">
        <v>7</v>
      </c>
      <c r="G192" s="31">
        <f t="shared" si="3"/>
        <v>2.2653722104446273E-3</v>
      </c>
    </row>
    <row r="193" spans="1:7" x14ac:dyDescent="0.2">
      <c r="A193" s="18" t="s">
        <v>371</v>
      </c>
      <c r="B193" s="18" t="s">
        <v>65</v>
      </c>
      <c r="C193" s="18" t="s">
        <v>247</v>
      </c>
      <c r="D193" s="18" t="s">
        <v>266</v>
      </c>
      <c r="E193" s="22">
        <v>9.8000001907000005</v>
      </c>
      <c r="F193" s="22">
        <v>7</v>
      </c>
      <c r="G193" s="31">
        <f t="shared" si="3"/>
        <v>2.2653722104446273E-3</v>
      </c>
    </row>
    <row r="194" spans="1:7" x14ac:dyDescent="0.2">
      <c r="A194" s="18" t="s">
        <v>374</v>
      </c>
      <c r="B194" s="18" t="s">
        <v>65</v>
      </c>
      <c r="C194" s="18" t="s">
        <v>247</v>
      </c>
      <c r="D194" s="18" t="s">
        <v>266</v>
      </c>
      <c r="E194" s="22">
        <v>9.8000001907000005</v>
      </c>
      <c r="F194" s="22">
        <v>2.2999999522999999</v>
      </c>
      <c r="G194" s="31">
        <f t="shared" si="3"/>
        <v>2.2653722104446273E-3</v>
      </c>
    </row>
    <row r="195" spans="1:7" x14ac:dyDescent="0.2">
      <c r="A195" s="18" t="s">
        <v>376</v>
      </c>
      <c r="B195" s="18" t="s">
        <v>65</v>
      </c>
      <c r="C195" s="18" t="s">
        <v>247</v>
      </c>
      <c r="D195" s="18" t="s">
        <v>266</v>
      </c>
      <c r="E195" s="22">
        <v>9.8000001907000005</v>
      </c>
      <c r="F195" s="22">
        <v>2.2999999522999999</v>
      </c>
      <c r="G195" s="31">
        <f t="shared" si="3"/>
        <v>2.2653722104446273E-3</v>
      </c>
    </row>
    <row r="196" spans="1:7" x14ac:dyDescent="0.2">
      <c r="A196" s="18" t="s">
        <v>379</v>
      </c>
      <c r="B196" s="18" t="s">
        <v>65</v>
      </c>
      <c r="C196" s="18" t="s">
        <v>247</v>
      </c>
      <c r="D196" s="18" t="s">
        <v>266</v>
      </c>
      <c r="E196" s="22">
        <v>9.8000001907000005</v>
      </c>
      <c r="F196" s="22">
        <v>2.2999999522999999</v>
      </c>
      <c r="G196" s="31">
        <f t="shared" si="3"/>
        <v>2.2653722104446273E-3</v>
      </c>
    </row>
    <row r="197" spans="1:7" x14ac:dyDescent="0.2">
      <c r="A197" s="18" t="s">
        <v>382</v>
      </c>
      <c r="B197" s="18" t="s">
        <v>66</v>
      </c>
      <c r="C197" s="18" t="s">
        <v>241</v>
      </c>
      <c r="D197" s="18" t="s">
        <v>266</v>
      </c>
      <c r="E197" s="22">
        <v>48.400001525999997</v>
      </c>
      <c r="F197" s="22">
        <v>8.3000001907000005</v>
      </c>
      <c r="G197" s="31">
        <f t="shared" si="3"/>
        <v>1.1188164929479069E-2</v>
      </c>
    </row>
    <row r="198" spans="1:7" x14ac:dyDescent="0.2">
      <c r="A198" s="18" t="s">
        <v>384</v>
      </c>
      <c r="B198" s="18" t="s">
        <v>67</v>
      </c>
      <c r="C198" s="18" t="s">
        <v>184</v>
      </c>
      <c r="D198" s="18" t="s">
        <v>266</v>
      </c>
      <c r="E198" s="22">
        <v>10.899999619000001</v>
      </c>
      <c r="F198" s="22">
        <v>1</v>
      </c>
      <c r="G198" s="31">
        <f t="shared" si="3"/>
        <v>2.5196485459431273E-3</v>
      </c>
    </row>
    <row r="199" spans="1:7" x14ac:dyDescent="0.2">
      <c r="A199" s="18" t="s">
        <v>386</v>
      </c>
      <c r="B199" s="18" t="s">
        <v>387</v>
      </c>
      <c r="C199" s="18" t="s">
        <v>216</v>
      </c>
      <c r="D199" s="18" t="s">
        <v>266</v>
      </c>
      <c r="E199" s="22">
        <v>12</v>
      </c>
      <c r="F199" s="22">
        <v>3.7000000477000001</v>
      </c>
      <c r="G199" s="31">
        <f t="shared" ref="G199:G258" si="4">IF(OR($D199="HV Customer", $D199="Normal"),$E199/$J$8,"")</f>
        <v>2.7739251016681639E-3</v>
      </c>
    </row>
    <row r="200" spans="1:7" x14ac:dyDescent="0.2">
      <c r="A200" s="18" t="s">
        <v>389</v>
      </c>
      <c r="B200" s="18" t="s">
        <v>387</v>
      </c>
      <c r="C200" s="18" t="s">
        <v>216</v>
      </c>
      <c r="D200" s="18" t="s">
        <v>266</v>
      </c>
      <c r="E200" s="22">
        <v>12</v>
      </c>
      <c r="F200" s="22">
        <v>3.7000000477000001</v>
      </c>
      <c r="G200" s="31">
        <f t="shared" si="4"/>
        <v>2.7739251016681639E-3</v>
      </c>
    </row>
    <row r="201" spans="1:7" x14ac:dyDescent="0.2">
      <c r="A201" s="18" t="s">
        <v>391</v>
      </c>
      <c r="B201" s="18" t="s">
        <v>387</v>
      </c>
      <c r="C201" s="18" t="s">
        <v>216</v>
      </c>
      <c r="D201" s="18" t="s">
        <v>266</v>
      </c>
      <c r="E201" s="22">
        <v>12.399999619000001</v>
      </c>
      <c r="F201" s="22">
        <v>3.7999999522999999</v>
      </c>
      <c r="G201" s="31">
        <f t="shared" si="4"/>
        <v>2.8663891836516477E-3</v>
      </c>
    </row>
    <row r="202" spans="1:7" x14ac:dyDescent="0.2">
      <c r="A202" s="18" t="s">
        <v>393</v>
      </c>
      <c r="B202" s="18" t="s">
        <v>68</v>
      </c>
      <c r="C202" s="18" t="s">
        <v>216</v>
      </c>
      <c r="D202" s="18" t="s">
        <v>266</v>
      </c>
      <c r="E202" s="22">
        <v>49.900001525999997</v>
      </c>
      <c r="F202" s="22">
        <v>10.199999808999999</v>
      </c>
      <c r="G202" s="31">
        <f t="shared" si="4"/>
        <v>1.153490556718759E-2</v>
      </c>
    </row>
    <row r="203" spans="1:7" x14ac:dyDescent="0.2">
      <c r="A203" s="18" t="s">
        <v>395</v>
      </c>
      <c r="B203" s="18" t="s">
        <v>69</v>
      </c>
      <c r="C203" s="18" t="s">
        <v>155</v>
      </c>
      <c r="D203" s="18" t="s">
        <v>266</v>
      </c>
      <c r="E203" s="22">
        <v>3.2000000477000001</v>
      </c>
      <c r="F203" s="22">
        <v>0.69999998807999997</v>
      </c>
      <c r="G203" s="31">
        <f t="shared" si="4"/>
        <v>7.3971337147119606E-4</v>
      </c>
    </row>
    <row r="204" spans="1:7" x14ac:dyDescent="0.2">
      <c r="A204" s="18" t="s">
        <v>398</v>
      </c>
      <c r="B204" s="18" t="s">
        <v>69</v>
      </c>
      <c r="C204" s="18" t="s">
        <v>155</v>
      </c>
      <c r="D204" s="18" t="s">
        <v>266</v>
      </c>
      <c r="E204" s="22">
        <v>8.6999998092999995</v>
      </c>
      <c r="F204" s="22">
        <v>1.7999999523000001</v>
      </c>
      <c r="G204" s="31">
        <f t="shared" si="4"/>
        <v>2.0110956546271256E-3</v>
      </c>
    </row>
    <row r="205" spans="1:7" x14ac:dyDescent="0.2">
      <c r="A205" s="18" t="s">
        <v>400</v>
      </c>
      <c r="B205" s="18" t="s">
        <v>70</v>
      </c>
      <c r="C205" s="18" t="s">
        <v>194</v>
      </c>
      <c r="D205" s="18" t="s">
        <v>266</v>
      </c>
      <c r="E205" s="22">
        <v>12.300000191000001</v>
      </c>
      <c r="F205" s="22">
        <v>-2.9000000953999998</v>
      </c>
      <c r="G205" s="31">
        <f t="shared" si="4"/>
        <v>2.8432732733615095E-3</v>
      </c>
    </row>
    <row r="206" spans="1:7" x14ac:dyDescent="0.2">
      <c r="A206" s="18" t="s">
        <v>402</v>
      </c>
      <c r="B206" s="18" t="s">
        <v>71</v>
      </c>
      <c r="C206" s="18" t="s">
        <v>194</v>
      </c>
      <c r="D206" s="18" t="s">
        <v>266</v>
      </c>
      <c r="E206" s="22">
        <v>58.200000762999998</v>
      </c>
      <c r="F206" s="22">
        <v>34.900001525999997</v>
      </c>
      <c r="G206" s="31">
        <f t="shared" si="4"/>
        <v>1.3453536919466E-2</v>
      </c>
    </row>
    <row r="207" spans="1:7" x14ac:dyDescent="0.2">
      <c r="A207" s="18" t="s">
        <v>404</v>
      </c>
      <c r="B207" s="18" t="s">
        <v>72</v>
      </c>
      <c r="C207" s="18" t="s">
        <v>187</v>
      </c>
      <c r="D207" s="18" t="s">
        <v>266</v>
      </c>
      <c r="E207" s="22">
        <v>10.899999619000001</v>
      </c>
      <c r="F207" s="22">
        <v>-9.1999998092999995</v>
      </c>
      <c r="G207" s="31">
        <f t="shared" si="4"/>
        <v>2.5196485459431273E-3</v>
      </c>
    </row>
    <row r="208" spans="1:7" x14ac:dyDescent="0.2">
      <c r="A208" s="18" t="s">
        <v>406</v>
      </c>
      <c r="B208" s="18" t="s">
        <v>72</v>
      </c>
      <c r="C208" s="18" t="s">
        <v>187</v>
      </c>
      <c r="D208" s="18" t="s">
        <v>266</v>
      </c>
      <c r="E208" s="22">
        <v>11.300000191000001</v>
      </c>
      <c r="F208" s="22">
        <v>-9.3999996185000008</v>
      </c>
      <c r="G208" s="31">
        <f t="shared" si="4"/>
        <v>2.6121128482224959E-3</v>
      </c>
    </row>
    <row r="209" spans="1:7" x14ac:dyDescent="0.2">
      <c r="A209" s="18" t="s">
        <v>409</v>
      </c>
      <c r="B209" s="18" t="s">
        <v>72</v>
      </c>
      <c r="C209" s="18" t="s">
        <v>187</v>
      </c>
      <c r="D209" s="18" t="s">
        <v>266</v>
      </c>
      <c r="E209" s="22">
        <v>10.899999619000001</v>
      </c>
      <c r="F209" s="22">
        <v>-9.1999998092999995</v>
      </c>
      <c r="G209" s="31">
        <f t="shared" si="4"/>
        <v>2.5196485459431273E-3</v>
      </c>
    </row>
    <row r="210" spans="1:7" x14ac:dyDescent="0.2">
      <c r="A210" s="18" t="s">
        <v>411</v>
      </c>
      <c r="B210" s="18" t="s">
        <v>73</v>
      </c>
      <c r="C210" s="18" t="s">
        <v>187</v>
      </c>
      <c r="D210" s="18" t="s">
        <v>266</v>
      </c>
      <c r="E210" s="22">
        <v>71.099998474000003</v>
      </c>
      <c r="F210" s="22">
        <v>3</v>
      </c>
      <c r="G210" s="31">
        <f t="shared" si="4"/>
        <v>1.6435505874633063E-2</v>
      </c>
    </row>
    <row r="211" spans="1:7" x14ac:dyDescent="0.2">
      <c r="A211" s="18" t="s">
        <v>413</v>
      </c>
      <c r="B211" s="18" t="s">
        <v>74</v>
      </c>
      <c r="C211" s="18" t="s">
        <v>216</v>
      </c>
      <c r="D211" s="18" t="s">
        <v>266</v>
      </c>
      <c r="E211" s="22">
        <v>26.899999618999999</v>
      </c>
      <c r="F211" s="22">
        <v>2.2000000477000001</v>
      </c>
      <c r="G211" s="31">
        <f t="shared" si="4"/>
        <v>6.2182153481673457E-3</v>
      </c>
    </row>
    <row r="212" spans="1:7" x14ac:dyDescent="0.2">
      <c r="A212" s="18" t="s">
        <v>415</v>
      </c>
      <c r="B212" s="18" t="s">
        <v>75</v>
      </c>
      <c r="C212" s="18" t="s">
        <v>216</v>
      </c>
      <c r="D212" s="18" t="s">
        <v>266</v>
      </c>
      <c r="E212" s="22">
        <v>48.400001525999997</v>
      </c>
      <c r="F212" s="22">
        <v>7</v>
      </c>
      <c r="G212" s="31">
        <f t="shared" si="4"/>
        <v>1.1188164929479069E-2</v>
      </c>
    </row>
    <row r="213" spans="1:7" x14ac:dyDescent="0.2">
      <c r="A213" s="18" t="s">
        <v>417</v>
      </c>
      <c r="B213" s="18" t="s">
        <v>76</v>
      </c>
      <c r="C213" s="18" t="s">
        <v>211</v>
      </c>
      <c r="D213" s="18" t="s">
        <v>266</v>
      </c>
      <c r="E213" s="22">
        <v>32.900001525999997</v>
      </c>
      <c r="F213" s="22">
        <v>4.6999998093000004</v>
      </c>
      <c r="G213" s="31">
        <f t="shared" si="4"/>
        <v>7.6051783398243577E-3</v>
      </c>
    </row>
    <row r="214" spans="1:7" x14ac:dyDescent="0.2">
      <c r="A214" s="18" t="s">
        <v>418</v>
      </c>
      <c r="B214" s="18" t="s">
        <v>77</v>
      </c>
      <c r="C214" s="18" t="s">
        <v>272</v>
      </c>
      <c r="D214" s="18" t="s">
        <v>266</v>
      </c>
      <c r="E214" s="22">
        <v>42.799999237000002</v>
      </c>
      <c r="F214" s="22">
        <v>12.600000380999999</v>
      </c>
      <c r="G214" s="31">
        <f t="shared" si="4"/>
        <v>9.8936660195743809E-3</v>
      </c>
    </row>
    <row r="215" spans="1:7" x14ac:dyDescent="0.2">
      <c r="A215" s="18" t="s">
        <v>419</v>
      </c>
      <c r="B215" s="18" t="s">
        <v>78</v>
      </c>
      <c r="C215" s="18" t="s">
        <v>216</v>
      </c>
      <c r="D215" s="18" t="s">
        <v>266</v>
      </c>
      <c r="E215" s="22">
        <v>57.599998474000003</v>
      </c>
      <c r="F215" s="22">
        <v>5.6999998092000004</v>
      </c>
      <c r="G215" s="31">
        <f t="shared" si="4"/>
        <v>1.3314840135256379E-2</v>
      </c>
    </row>
    <row r="216" spans="1:7" x14ac:dyDescent="0.2">
      <c r="A216" s="18" t="s">
        <v>420</v>
      </c>
      <c r="B216" s="18" t="s">
        <v>79</v>
      </c>
      <c r="C216" s="18" t="s">
        <v>184</v>
      </c>
      <c r="D216" s="18" t="s">
        <v>266</v>
      </c>
      <c r="E216" s="22">
        <v>13.300000191000001</v>
      </c>
      <c r="F216" s="22">
        <v>2</v>
      </c>
      <c r="G216" s="31">
        <f t="shared" si="4"/>
        <v>3.0744336985005232E-3</v>
      </c>
    </row>
    <row r="217" spans="1:7" x14ac:dyDescent="0.2">
      <c r="A217" s="18" t="s">
        <v>421</v>
      </c>
      <c r="B217" s="18" t="s">
        <v>80</v>
      </c>
      <c r="C217" s="18" t="s">
        <v>192</v>
      </c>
      <c r="D217" s="18" t="s">
        <v>266</v>
      </c>
      <c r="E217" s="22">
        <v>22.600000381000001</v>
      </c>
      <c r="F217" s="22">
        <v>-1</v>
      </c>
      <c r="G217" s="31">
        <f t="shared" si="4"/>
        <v>5.2242256962138313E-3</v>
      </c>
    </row>
    <row r="218" spans="1:7" x14ac:dyDescent="0.2">
      <c r="A218" s="18" t="s">
        <v>422</v>
      </c>
      <c r="B218" s="18" t="s">
        <v>81</v>
      </c>
      <c r="C218" s="18" t="s">
        <v>247</v>
      </c>
      <c r="D218" s="18" t="s">
        <v>266</v>
      </c>
      <c r="E218" s="22">
        <v>52.299999237000002</v>
      </c>
      <c r="F218" s="22">
        <v>6.9000000954000003</v>
      </c>
      <c r="G218" s="31">
        <f t="shared" si="4"/>
        <v>1.2089690058395011E-2</v>
      </c>
    </row>
    <row r="219" spans="1:7" x14ac:dyDescent="0.2">
      <c r="A219" s="18" t="s">
        <v>423</v>
      </c>
      <c r="B219" s="18" t="s">
        <v>82</v>
      </c>
      <c r="C219" s="18" t="s">
        <v>272</v>
      </c>
      <c r="D219" s="18" t="s">
        <v>266</v>
      </c>
      <c r="E219" s="22">
        <v>53</v>
      </c>
      <c r="F219" s="22">
        <v>10</v>
      </c>
      <c r="G219" s="31">
        <f t="shared" si="4"/>
        <v>1.2251502532367724E-2</v>
      </c>
    </row>
    <row r="220" spans="1:7" x14ac:dyDescent="0.2">
      <c r="A220" s="18" t="s">
        <v>424</v>
      </c>
      <c r="B220" s="18" t="s">
        <v>83</v>
      </c>
      <c r="C220" s="18" t="s">
        <v>216</v>
      </c>
      <c r="D220" s="18" t="s">
        <v>266</v>
      </c>
      <c r="E220" s="22">
        <v>41.799999237000002</v>
      </c>
      <c r="F220" s="22">
        <v>16.299999237000002</v>
      </c>
      <c r="G220" s="31">
        <f t="shared" si="4"/>
        <v>9.6625055944353673E-3</v>
      </c>
    </row>
    <row r="221" spans="1:7" x14ac:dyDescent="0.2">
      <c r="A221" s="18" t="s">
        <v>425</v>
      </c>
      <c r="B221" s="18" t="s">
        <v>84</v>
      </c>
      <c r="C221" s="18" t="s">
        <v>216</v>
      </c>
      <c r="D221" s="18" t="s">
        <v>266</v>
      </c>
      <c r="E221" s="22">
        <v>64.900001525999997</v>
      </c>
      <c r="F221" s="22">
        <v>5.5999999045999997</v>
      </c>
      <c r="G221" s="31">
        <f t="shared" si="4"/>
        <v>1.5002311944272794E-2</v>
      </c>
    </row>
    <row r="222" spans="1:7" x14ac:dyDescent="0.2">
      <c r="A222" s="18" t="s">
        <v>426</v>
      </c>
      <c r="B222" s="18" t="s">
        <v>85</v>
      </c>
      <c r="C222" s="18" t="s">
        <v>286</v>
      </c>
      <c r="D222" s="18" t="s">
        <v>266</v>
      </c>
      <c r="E222" s="22">
        <v>24.899999618999999</v>
      </c>
      <c r="F222" s="22">
        <v>4.6999998093000004</v>
      </c>
      <c r="G222" s="31">
        <f t="shared" si="4"/>
        <v>5.7558944978893184E-3</v>
      </c>
    </row>
    <row r="223" spans="1:7" x14ac:dyDescent="0.2">
      <c r="A223" s="18" t="s">
        <v>427</v>
      </c>
      <c r="B223" s="18" t="s">
        <v>86</v>
      </c>
      <c r="C223" s="18" t="s">
        <v>194</v>
      </c>
      <c r="D223" s="18" t="s">
        <v>266</v>
      </c>
      <c r="E223" s="22">
        <v>39.799999237000002</v>
      </c>
      <c r="F223" s="22">
        <v>7.6999998093000004</v>
      </c>
      <c r="G223" s="31">
        <f t="shared" si="4"/>
        <v>9.2001847441573401E-3</v>
      </c>
    </row>
    <row r="224" spans="1:7" x14ac:dyDescent="0.2">
      <c r="A224" s="18" t="s">
        <v>428</v>
      </c>
      <c r="B224" s="18" t="s">
        <v>135</v>
      </c>
      <c r="C224" s="18" t="s">
        <v>187</v>
      </c>
      <c r="D224" s="18" t="s">
        <v>161</v>
      </c>
      <c r="E224" s="22">
        <v>4</v>
      </c>
      <c r="F224" s="22">
        <v>0.10000000149</v>
      </c>
      <c r="G224" s="31">
        <f t="shared" si="4"/>
        <v>9.2464170055605471E-4</v>
      </c>
    </row>
    <row r="225" spans="1:7" x14ac:dyDescent="0.2">
      <c r="A225" s="18" t="s">
        <v>429</v>
      </c>
      <c r="B225" s="18" t="s">
        <v>87</v>
      </c>
      <c r="C225" s="18" t="s">
        <v>194</v>
      </c>
      <c r="D225" s="18" t="s">
        <v>266</v>
      </c>
      <c r="E225" s="22">
        <v>20.5</v>
      </c>
      <c r="F225" s="22">
        <v>-2.7000000477000001</v>
      </c>
      <c r="G225" s="31">
        <f t="shared" si="4"/>
        <v>4.7387887153497801E-3</v>
      </c>
    </row>
    <row r="226" spans="1:7" x14ac:dyDescent="0.2">
      <c r="A226" s="18" t="s">
        <v>430</v>
      </c>
      <c r="B226" s="18" t="s">
        <v>88</v>
      </c>
      <c r="C226" s="18" t="s">
        <v>155</v>
      </c>
      <c r="D226" s="18" t="s">
        <v>266</v>
      </c>
      <c r="E226" s="22">
        <v>24.899999618999999</v>
      </c>
      <c r="F226" s="22">
        <v>4.3000001906999996</v>
      </c>
      <c r="G226" s="31">
        <f t="shared" si="4"/>
        <v>5.7558944978893184E-3</v>
      </c>
    </row>
    <row r="227" spans="1:7" x14ac:dyDescent="0.2">
      <c r="A227" s="18" t="s">
        <v>431</v>
      </c>
      <c r="B227" s="43" t="s">
        <v>89</v>
      </c>
      <c r="C227" s="18" t="s">
        <v>155</v>
      </c>
      <c r="D227" s="18" t="s">
        <v>266</v>
      </c>
      <c r="E227" s="22">
        <v>5.6999998093000004</v>
      </c>
      <c r="F227" s="22">
        <v>0.80000001192000003</v>
      </c>
      <c r="G227" s="31">
        <f t="shared" si="4"/>
        <v>1.3176143792100849E-3</v>
      </c>
    </row>
    <row r="228" spans="1:7" x14ac:dyDescent="0.2">
      <c r="A228" s="18" t="s">
        <v>432</v>
      </c>
      <c r="B228" s="43" t="s">
        <v>90</v>
      </c>
      <c r="C228" s="18" t="s">
        <v>155</v>
      </c>
      <c r="D228" s="18" t="s">
        <v>266</v>
      </c>
      <c r="E228" s="22">
        <v>7.0999999045999997</v>
      </c>
      <c r="F228" s="22">
        <v>2</v>
      </c>
      <c r="G228" s="31">
        <f t="shared" si="4"/>
        <v>1.6412389964342924E-3</v>
      </c>
    </row>
    <row r="229" spans="1:7" x14ac:dyDescent="0.2">
      <c r="A229" s="18" t="s">
        <v>433</v>
      </c>
      <c r="B229" s="18" t="s">
        <v>91</v>
      </c>
      <c r="C229" s="18" t="s">
        <v>187</v>
      </c>
      <c r="D229" s="18" t="s">
        <v>266</v>
      </c>
      <c r="E229" s="22">
        <v>58.299999237000002</v>
      </c>
      <c r="F229" s="22">
        <v>14.600000380999999</v>
      </c>
      <c r="G229" s="31">
        <f t="shared" si="4"/>
        <v>1.3476652609229093E-2</v>
      </c>
    </row>
    <row r="230" spans="1:7" x14ac:dyDescent="0.2">
      <c r="A230" s="18" t="s">
        <v>434</v>
      </c>
      <c r="B230" s="18" t="s">
        <v>92</v>
      </c>
      <c r="C230" s="18" t="s">
        <v>211</v>
      </c>
      <c r="D230" s="18" t="s">
        <v>266</v>
      </c>
      <c r="E230" s="22">
        <v>76</v>
      </c>
      <c r="F230" s="22">
        <v>7.1999998093000004</v>
      </c>
      <c r="G230" s="31">
        <f t="shared" si="4"/>
        <v>1.7568192310565039E-2</v>
      </c>
    </row>
    <row r="231" spans="1:7" x14ac:dyDescent="0.2">
      <c r="A231" s="18" t="s">
        <v>435</v>
      </c>
      <c r="B231" s="18" t="s">
        <v>93</v>
      </c>
      <c r="C231" s="18" t="s">
        <v>196</v>
      </c>
      <c r="D231" s="18" t="s">
        <v>266</v>
      </c>
      <c r="E231" s="22">
        <v>53.400001525999997</v>
      </c>
      <c r="F231" s="22">
        <v>6.8000001906999996</v>
      </c>
      <c r="G231" s="31">
        <f t="shared" si="4"/>
        <v>1.2343967055174137E-2</v>
      </c>
    </row>
    <row r="232" spans="1:7" x14ac:dyDescent="0.2">
      <c r="A232" s="18" t="s">
        <v>436</v>
      </c>
      <c r="B232" s="18" t="s">
        <v>437</v>
      </c>
      <c r="C232" s="18" t="s">
        <v>272</v>
      </c>
      <c r="D232" s="18" t="s">
        <v>266</v>
      </c>
      <c r="E232" s="22">
        <v>0</v>
      </c>
      <c r="F232" s="22">
        <v>0</v>
      </c>
      <c r="G232" s="31">
        <f t="shared" si="4"/>
        <v>0</v>
      </c>
    </row>
    <row r="233" spans="1:7" x14ac:dyDescent="0.2">
      <c r="A233" s="18" t="s">
        <v>438</v>
      </c>
      <c r="B233" s="18" t="s">
        <v>94</v>
      </c>
      <c r="C233" s="18" t="s">
        <v>211</v>
      </c>
      <c r="D233" s="18" t="s">
        <v>266</v>
      </c>
      <c r="E233" s="22">
        <v>83</v>
      </c>
      <c r="F233" s="22">
        <v>1.1000000238000001</v>
      </c>
      <c r="G233" s="31">
        <f t="shared" si="4"/>
        <v>1.9186315286538136E-2</v>
      </c>
    </row>
    <row r="234" spans="1:7" x14ac:dyDescent="0.2">
      <c r="A234" s="18" t="s">
        <v>439</v>
      </c>
      <c r="B234" s="18" t="s">
        <v>95</v>
      </c>
      <c r="C234" s="18" t="s">
        <v>326</v>
      </c>
      <c r="D234" s="18" t="s">
        <v>266</v>
      </c>
      <c r="E234" s="22">
        <v>50.900001525999997</v>
      </c>
      <c r="F234" s="22">
        <v>11.300000191000001</v>
      </c>
      <c r="G234" s="31">
        <f t="shared" si="4"/>
        <v>1.1766065992326604E-2</v>
      </c>
    </row>
    <row r="235" spans="1:7" x14ac:dyDescent="0.2">
      <c r="A235" s="18" t="s">
        <v>440</v>
      </c>
      <c r="B235" s="18" t="s">
        <v>96</v>
      </c>
      <c r="C235" s="18" t="s">
        <v>192</v>
      </c>
      <c r="D235" s="18" t="s">
        <v>266</v>
      </c>
      <c r="E235" s="22">
        <v>25.200000762999998</v>
      </c>
      <c r="F235" s="22">
        <v>1.3999999761999999</v>
      </c>
      <c r="G235" s="31">
        <f t="shared" si="4"/>
        <v>5.825242889878548E-3</v>
      </c>
    </row>
    <row r="236" spans="1:7" x14ac:dyDescent="0.2">
      <c r="A236" s="18" t="s">
        <v>441</v>
      </c>
      <c r="B236" s="18" t="s">
        <v>97</v>
      </c>
      <c r="C236" s="18" t="s">
        <v>192</v>
      </c>
      <c r="D236" s="18" t="s">
        <v>266</v>
      </c>
      <c r="E236" s="22">
        <v>0.5</v>
      </c>
      <c r="F236" s="22">
        <v>1.5</v>
      </c>
      <c r="G236" s="31">
        <f t="shared" si="4"/>
        <v>1.1558021256950684E-4</v>
      </c>
    </row>
    <row r="237" spans="1:7" x14ac:dyDescent="0.2">
      <c r="A237" s="18" t="s">
        <v>442</v>
      </c>
      <c r="B237" s="18" t="s">
        <v>98</v>
      </c>
      <c r="C237" s="18" t="s">
        <v>155</v>
      </c>
      <c r="D237" s="18" t="s">
        <v>266</v>
      </c>
      <c r="E237" s="22">
        <v>9.1999998092999995</v>
      </c>
      <c r="F237" s="22">
        <v>3.7999999522999999</v>
      </c>
      <c r="G237" s="31">
        <f t="shared" si="4"/>
        <v>2.1266758671966324E-3</v>
      </c>
    </row>
    <row r="238" spans="1:7" x14ac:dyDescent="0.2">
      <c r="A238" s="18" t="s">
        <v>443</v>
      </c>
      <c r="B238" s="18" t="s">
        <v>99</v>
      </c>
      <c r="C238" s="18" t="s">
        <v>247</v>
      </c>
      <c r="D238" s="18" t="s">
        <v>266</v>
      </c>
      <c r="E238" s="22">
        <v>0</v>
      </c>
      <c r="F238" s="22">
        <v>0</v>
      </c>
      <c r="G238" s="31">
        <f t="shared" si="4"/>
        <v>0</v>
      </c>
    </row>
    <row r="239" spans="1:7" x14ac:dyDescent="0.2">
      <c r="A239" s="18" t="s">
        <v>444</v>
      </c>
      <c r="B239" s="18" t="s">
        <v>99</v>
      </c>
      <c r="C239" s="18" t="s">
        <v>247</v>
      </c>
      <c r="D239" s="18" t="s">
        <v>266</v>
      </c>
      <c r="E239" s="22">
        <v>0</v>
      </c>
      <c r="F239" s="22">
        <v>0</v>
      </c>
      <c r="G239" s="31">
        <f t="shared" si="4"/>
        <v>0</v>
      </c>
    </row>
    <row r="240" spans="1:7" x14ac:dyDescent="0.2">
      <c r="A240" s="18" t="s">
        <v>445</v>
      </c>
      <c r="B240" s="18" t="s">
        <v>100</v>
      </c>
      <c r="C240" s="18" t="s">
        <v>184</v>
      </c>
      <c r="D240" s="18" t="s">
        <v>266</v>
      </c>
      <c r="E240" s="22">
        <v>4.4000000954000003</v>
      </c>
      <c r="F240" s="22">
        <v>0.20000000298000001</v>
      </c>
      <c r="G240" s="31">
        <f t="shared" si="4"/>
        <v>1.0171058926643647E-3</v>
      </c>
    </row>
    <row r="241" spans="1:7" x14ac:dyDescent="0.2">
      <c r="A241" s="18" t="s">
        <v>446</v>
      </c>
      <c r="B241" s="18" t="s">
        <v>101</v>
      </c>
      <c r="C241" s="18" t="s">
        <v>187</v>
      </c>
      <c r="D241" s="18" t="s">
        <v>266</v>
      </c>
      <c r="E241" s="22">
        <v>80.099998474000003</v>
      </c>
      <c r="F241" s="22">
        <v>2.5999999046000002</v>
      </c>
      <c r="G241" s="31">
        <f t="shared" si="4"/>
        <v>1.8515949700884188E-2</v>
      </c>
    </row>
    <row r="242" spans="1:7" x14ac:dyDescent="0.2">
      <c r="A242" s="18" t="s">
        <v>447</v>
      </c>
      <c r="B242" s="18" t="s">
        <v>102</v>
      </c>
      <c r="C242" s="18" t="s">
        <v>326</v>
      </c>
      <c r="D242" s="18" t="s">
        <v>266</v>
      </c>
      <c r="E242" s="22">
        <v>35.099998474000003</v>
      </c>
      <c r="F242" s="22">
        <v>8.1999998092999995</v>
      </c>
      <c r="G242" s="31">
        <f t="shared" si="4"/>
        <v>8.1137305696285713E-3</v>
      </c>
    </row>
    <row r="243" spans="1:7" x14ac:dyDescent="0.2">
      <c r="A243" s="18" t="s">
        <v>448</v>
      </c>
      <c r="B243" s="18" t="s">
        <v>103</v>
      </c>
      <c r="C243" s="18" t="s">
        <v>196</v>
      </c>
      <c r="D243" s="18" t="s">
        <v>266</v>
      </c>
      <c r="E243" s="22">
        <v>54.5</v>
      </c>
      <c r="F243" s="22">
        <v>7.9000000954000003</v>
      </c>
      <c r="G243" s="31">
        <f t="shared" si="4"/>
        <v>1.2598243170076245E-2</v>
      </c>
    </row>
    <row r="244" spans="1:7" x14ac:dyDescent="0.2">
      <c r="A244" s="18" t="s">
        <v>449</v>
      </c>
      <c r="B244" s="18" t="s">
        <v>104</v>
      </c>
      <c r="C244" s="18" t="s">
        <v>216</v>
      </c>
      <c r="D244" s="18" t="s">
        <v>266</v>
      </c>
      <c r="E244" s="22">
        <v>16.600000381000001</v>
      </c>
      <c r="F244" s="22">
        <v>1.6000000238000001</v>
      </c>
      <c r="G244" s="31">
        <f t="shared" si="4"/>
        <v>3.8372631453797491E-3</v>
      </c>
    </row>
    <row r="245" spans="1:7" x14ac:dyDescent="0.2">
      <c r="A245" s="18" t="s">
        <v>450</v>
      </c>
      <c r="B245" s="18" t="s">
        <v>105</v>
      </c>
      <c r="C245" s="18" t="s">
        <v>184</v>
      </c>
      <c r="D245" s="18" t="s">
        <v>266</v>
      </c>
      <c r="E245" s="22">
        <v>17.200000762999998</v>
      </c>
      <c r="F245" s="22">
        <v>4.6999998093000004</v>
      </c>
      <c r="G245" s="31">
        <f t="shared" si="4"/>
        <v>3.975959488766439E-3</v>
      </c>
    </row>
    <row r="246" spans="1:7" x14ac:dyDescent="0.2">
      <c r="A246" s="18" t="s">
        <v>451</v>
      </c>
      <c r="B246" s="43" t="s">
        <v>106</v>
      </c>
      <c r="C246" s="18" t="s">
        <v>286</v>
      </c>
      <c r="D246" s="18" t="s">
        <v>266</v>
      </c>
      <c r="E246" s="22">
        <v>6.5</v>
      </c>
      <c r="F246" s="22">
        <v>0.40000000596000002</v>
      </c>
      <c r="G246" s="31">
        <f t="shared" si="4"/>
        <v>1.5025427634035888E-3</v>
      </c>
    </row>
    <row r="247" spans="1:7" x14ac:dyDescent="0.2">
      <c r="A247" s="18" t="s">
        <v>180</v>
      </c>
      <c r="B247" s="43" t="s">
        <v>107</v>
      </c>
      <c r="C247" s="18" t="s">
        <v>286</v>
      </c>
      <c r="D247" s="18" t="s">
        <v>266</v>
      </c>
      <c r="E247" s="22">
        <v>22.100000381000001</v>
      </c>
      <c r="F247" s="22">
        <v>15.199999808999999</v>
      </c>
      <c r="G247" s="31">
        <f t="shared" si="4"/>
        <v>5.1086454836443244E-3</v>
      </c>
    </row>
    <row r="248" spans="1:7" x14ac:dyDescent="0.2">
      <c r="A248" s="18" t="s">
        <v>452</v>
      </c>
      <c r="B248" s="18" t="s">
        <v>108</v>
      </c>
      <c r="C248" s="18" t="s">
        <v>211</v>
      </c>
      <c r="D248" s="18" t="s">
        <v>266</v>
      </c>
      <c r="E248" s="22">
        <v>19.600000381000001</v>
      </c>
      <c r="F248" s="22">
        <v>2.2000000477000001</v>
      </c>
      <c r="G248" s="31">
        <f t="shared" si="4"/>
        <v>4.5307444207967904E-3</v>
      </c>
    </row>
    <row r="249" spans="1:7" x14ac:dyDescent="0.2">
      <c r="A249" s="18" t="s">
        <v>453</v>
      </c>
      <c r="B249" s="18" t="s">
        <v>109</v>
      </c>
      <c r="C249" s="18" t="s">
        <v>216</v>
      </c>
      <c r="D249" s="18" t="s">
        <v>266</v>
      </c>
      <c r="E249" s="22">
        <v>59.599998474000003</v>
      </c>
      <c r="F249" s="22">
        <v>7.6999998093000004</v>
      </c>
      <c r="G249" s="31">
        <f t="shared" si="4"/>
        <v>1.3777160985534406E-2</v>
      </c>
    </row>
    <row r="250" spans="1:7" x14ac:dyDescent="0.2">
      <c r="A250" s="18" t="s">
        <v>454</v>
      </c>
      <c r="B250" s="18" t="s">
        <v>110</v>
      </c>
      <c r="C250" s="18" t="s">
        <v>192</v>
      </c>
      <c r="D250" s="18" t="s">
        <v>266</v>
      </c>
      <c r="E250" s="22">
        <v>8.3999996185000008</v>
      </c>
      <c r="F250" s="22">
        <v>-2E-12</v>
      </c>
      <c r="G250" s="31">
        <f t="shared" si="4"/>
        <v>1.9417474829800127E-3</v>
      </c>
    </row>
    <row r="251" spans="1:7" x14ac:dyDescent="0.2">
      <c r="A251" s="18" t="s">
        <v>455</v>
      </c>
      <c r="B251" s="18" t="s">
        <v>111</v>
      </c>
      <c r="C251" s="18" t="s">
        <v>216</v>
      </c>
      <c r="D251" s="18" t="s">
        <v>266</v>
      </c>
      <c r="E251" s="22">
        <v>63.499998245999997</v>
      </c>
      <c r="F251" s="22">
        <v>10.199998802</v>
      </c>
      <c r="G251" s="31">
        <f t="shared" si="4"/>
        <v>1.4678686590871981E-2</v>
      </c>
    </row>
    <row r="252" spans="1:7" x14ac:dyDescent="0.2">
      <c r="A252" s="18" t="s">
        <v>456</v>
      </c>
      <c r="B252" s="18" t="s">
        <v>112</v>
      </c>
      <c r="C252" s="18" t="s">
        <v>192</v>
      </c>
      <c r="D252" s="18" t="s">
        <v>266</v>
      </c>
      <c r="E252" s="22">
        <v>2.0999999046000002</v>
      </c>
      <c r="F252" s="22">
        <v>0.10000000149</v>
      </c>
      <c r="G252" s="31">
        <f t="shared" si="4"/>
        <v>4.8543687073922416E-4</v>
      </c>
    </row>
    <row r="253" spans="1:7" x14ac:dyDescent="0.2">
      <c r="A253" s="18" t="s">
        <v>189</v>
      </c>
      <c r="B253" s="18" t="s">
        <v>113</v>
      </c>
      <c r="C253" s="18" t="s">
        <v>192</v>
      </c>
      <c r="D253" s="18" t="s">
        <v>266</v>
      </c>
      <c r="E253" s="22">
        <v>10.800000191000001</v>
      </c>
      <c r="F253" s="22">
        <v>0.89999997616000005</v>
      </c>
      <c r="G253" s="31">
        <f t="shared" si="4"/>
        <v>2.4965326356529891E-3</v>
      </c>
    </row>
    <row r="254" spans="1:7" x14ac:dyDescent="0.2">
      <c r="A254" s="18" t="s">
        <v>457</v>
      </c>
      <c r="B254" s="18" t="s">
        <v>114</v>
      </c>
      <c r="C254" s="18" t="s">
        <v>216</v>
      </c>
      <c r="D254" s="18" t="s">
        <v>266</v>
      </c>
      <c r="E254" s="22">
        <v>49.400001525999997</v>
      </c>
      <c r="F254" s="22">
        <v>-3.2000000477000001</v>
      </c>
      <c r="G254" s="31">
        <f t="shared" si="4"/>
        <v>1.1419325354618082E-2</v>
      </c>
    </row>
    <row r="255" spans="1:7" x14ac:dyDescent="0.2">
      <c r="A255" s="18" t="s">
        <v>458</v>
      </c>
      <c r="B255" s="18" t="s">
        <v>408</v>
      </c>
      <c r="C255" s="18" t="s">
        <v>187</v>
      </c>
      <c r="D255" s="18" t="s">
        <v>156</v>
      </c>
      <c r="E255" s="22">
        <v>0.27108001832</v>
      </c>
      <c r="F255" s="22">
        <v>0.13129007027</v>
      </c>
      <c r="G255" s="31" t="str">
        <f t="shared" si="4"/>
        <v/>
      </c>
    </row>
    <row r="256" spans="1:7" x14ac:dyDescent="0.2">
      <c r="A256" s="18" t="s">
        <v>459</v>
      </c>
      <c r="B256" s="18" t="s">
        <v>408</v>
      </c>
      <c r="C256" s="18" t="s">
        <v>187</v>
      </c>
      <c r="D256" s="18" t="s">
        <v>156</v>
      </c>
      <c r="E256" s="22">
        <v>0.32373000238999999</v>
      </c>
      <c r="F256" s="22">
        <v>0.15678963927</v>
      </c>
      <c r="G256" s="31" t="str">
        <f t="shared" si="4"/>
        <v/>
      </c>
    </row>
    <row r="257" spans="1:7" x14ac:dyDescent="0.2">
      <c r="A257" s="18" t="s">
        <v>460</v>
      </c>
      <c r="B257" s="18" t="s">
        <v>408</v>
      </c>
      <c r="C257" s="18" t="s">
        <v>187</v>
      </c>
      <c r="D257" s="18" t="s">
        <v>156</v>
      </c>
      <c r="E257" s="22">
        <v>0.32373000238999999</v>
      </c>
      <c r="F257" s="22">
        <v>0.15678963927</v>
      </c>
      <c r="G257" s="31" t="str">
        <f t="shared" si="4"/>
        <v/>
      </c>
    </row>
    <row r="258" spans="1:7" x14ac:dyDescent="0.2">
      <c r="A258" s="18" t="s">
        <v>461</v>
      </c>
      <c r="B258" s="18" t="s">
        <v>408</v>
      </c>
      <c r="C258" s="18" t="s">
        <v>187</v>
      </c>
      <c r="D258" s="18" t="s">
        <v>156</v>
      </c>
      <c r="E258" s="22">
        <v>7.9200002720000006E-3</v>
      </c>
      <c r="F258" s="22">
        <v>0</v>
      </c>
      <c r="G258" s="31" t="str">
        <f t="shared" si="4"/>
        <v/>
      </c>
    </row>
  </sheetData>
  <autoFilter ref="A2:K257" xr:uid="{C309C20D-EB70-412E-97F9-97F8F030CE8F}"/>
  <pageMargins left="0.7" right="0.7" top="0.75" bottom="0.75" header="0.3" footer="0.3"/>
  <pageSetup paperSize="143"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EC0D-DAB5-4770-ABF2-466C911CF7A3}">
  <sheetPr>
    <tabColor rgb="FFFF0000"/>
  </sheetPr>
  <dimension ref="A1:AD66"/>
  <sheetViews>
    <sheetView workbookViewId="0"/>
  </sheetViews>
  <sheetFormatPr defaultColWidth="9.140625" defaultRowHeight="12" x14ac:dyDescent="0.2"/>
  <cols>
    <col min="1" max="1" width="17.42578125" style="18" customWidth="1"/>
    <col min="2" max="2" width="41.5703125" style="18" customWidth="1"/>
    <col min="3" max="3" width="31.28515625" style="18" customWidth="1"/>
    <col min="4" max="4" width="13.5703125" style="18" bestFit="1" customWidth="1"/>
    <col min="5" max="5" width="9" style="18" bestFit="1" customWidth="1"/>
    <col min="6" max="6" width="10.42578125" style="18" bestFit="1" customWidth="1"/>
    <col min="7" max="7" width="13.5703125" style="18" customWidth="1"/>
    <col min="8" max="8" width="10.7109375" style="18" bestFit="1" customWidth="1"/>
    <col min="9" max="9" width="14.7109375" style="18" bestFit="1" customWidth="1"/>
    <col min="10" max="10" width="18.140625" style="18" bestFit="1" customWidth="1"/>
    <col min="11" max="11" width="10.85546875" style="18" bestFit="1" customWidth="1"/>
    <col min="12" max="12" width="12.7109375" style="18" bestFit="1" customWidth="1"/>
    <col min="13" max="13" width="14.85546875" style="18" bestFit="1" customWidth="1"/>
    <col min="14" max="14" width="14.85546875" style="18" customWidth="1"/>
    <col min="15" max="15" width="9.140625" style="18"/>
    <col min="16" max="16" width="14.7109375" style="18" bestFit="1" customWidth="1"/>
    <col min="17" max="17" width="18.140625" style="18" bestFit="1" customWidth="1"/>
    <col min="18" max="19" width="3" style="18" bestFit="1" customWidth="1"/>
    <col min="20" max="20" width="12" style="18" bestFit="1" customWidth="1"/>
    <col min="21" max="22" width="3" style="18" bestFit="1" customWidth="1"/>
    <col min="23" max="24" width="12" style="18" bestFit="1" customWidth="1"/>
    <col min="25" max="25" width="3" style="18" bestFit="1" customWidth="1"/>
    <col min="26" max="26" width="12" style="18" bestFit="1" customWidth="1"/>
    <col min="27" max="27" width="3" style="18" bestFit="1" customWidth="1"/>
    <col min="28" max="28" width="4.85546875" style="18" bestFit="1" customWidth="1"/>
    <col min="29" max="29" width="7.28515625" style="18" bestFit="1" customWidth="1"/>
    <col min="30" max="30" width="11.28515625" style="18" bestFit="1" customWidth="1"/>
    <col min="31" max="16384" width="9.140625" style="18"/>
  </cols>
  <sheetData>
    <row r="1" spans="1:30" ht="15" x14ac:dyDescent="0.25">
      <c r="A1" s="17" t="s">
        <v>143</v>
      </c>
      <c r="B1" s="17" t="s">
        <v>144</v>
      </c>
      <c r="C1" s="17" t="s">
        <v>145</v>
      </c>
      <c r="D1" s="17" t="s">
        <v>463</v>
      </c>
      <c r="E1" s="17" t="s">
        <v>464</v>
      </c>
      <c r="F1" s="17" t="s">
        <v>465</v>
      </c>
      <c r="G1" s="17" t="s">
        <v>466</v>
      </c>
      <c r="H1" s="17" t="s">
        <v>467</v>
      </c>
      <c r="I1" s="17" t="s">
        <v>468</v>
      </c>
      <c r="J1" s="17" t="s">
        <v>469</v>
      </c>
      <c r="K1" s="17" t="s">
        <v>470</v>
      </c>
      <c r="L1" s="17" t="s">
        <v>147</v>
      </c>
      <c r="M1" s="17" t="s">
        <v>148</v>
      </c>
      <c r="N1" s="33" t="s">
        <v>495</v>
      </c>
      <c r="P1" s="34" t="s">
        <v>502</v>
      </c>
      <c r="Q1" t="s">
        <v>505</v>
      </c>
      <c r="R1"/>
      <c r="S1"/>
      <c r="T1"/>
      <c r="U1"/>
      <c r="V1"/>
      <c r="W1"/>
      <c r="X1"/>
      <c r="Y1"/>
      <c r="Z1"/>
      <c r="AA1"/>
      <c r="AB1"/>
      <c r="AC1"/>
      <c r="AD1"/>
    </row>
    <row r="2" spans="1:30" ht="15" x14ac:dyDescent="0.25">
      <c r="A2" s="17"/>
      <c r="B2" s="17"/>
      <c r="C2" s="17"/>
      <c r="D2" s="17"/>
      <c r="E2" s="17" t="s">
        <v>149</v>
      </c>
      <c r="F2" s="17" t="s">
        <v>149</v>
      </c>
      <c r="G2" s="17" t="s">
        <v>149</v>
      </c>
      <c r="H2" s="17" t="s">
        <v>151</v>
      </c>
      <c r="I2" s="17" t="s">
        <v>151</v>
      </c>
      <c r="J2" s="17" t="s">
        <v>149</v>
      </c>
      <c r="K2" s="17" t="s">
        <v>151</v>
      </c>
      <c r="L2" s="17" t="s">
        <v>149</v>
      </c>
      <c r="M2" s="17" t="s">
        <v>151</v>
      </c>
      <c r="N2" s="37"/>
      <c r="P2" s="35" t="s">
        <v>496</v>
      </c>
      <c r="Q2" s="36">
        <v>60</v>
      </c>
      <c r="R2"/>
      <c r="S2"/>
      <c r="T2"/>
      <c r="U2"/>
      <c r="V2"/>
      <c r="W2"/>
      <c r="X2"/>
      <c r="Y2"/>
      <c r="Z2"/>
      <c r="AA2"/>
      <c r="AB2"/>
      <c r="AC2"/>
      <c r="AD2"/>
    </row>
    <row r="3" spans="1:30" ht="15" x14ac:dyDescent="0.25">
      <c r="A3" s="18" t="s">
        <v>471</v>
      </c>
      <c r="B3" s="18" t="s">
        <v>178</v>
      </c>
      <c r="C3" s="18" t="s">
        <v>286</v>
      </c>
      <c r="D3" s="18">
        <v>0</v>
      </c>
      <c r="E3" s="18">
        <v>46</v>
      </c>
      <c r="F3" s="18">
        <v>46</v>
      </c>
      <c r="G3" s="18">
        <v>10</v>
      </c>
      <c r="H3" s="18">
        <v>28.108699999999999</v>
      </c>
      <c r="I3" s="18">
        <v>-21.62087</v>
      </c>
      <c r="J3" s="18">
        <v>46</v>
      </c>
      <c r="K3" s="18">
        <v>7.1070570000000002</v>
      </c>
      <c r="L3" s="22">
        <v>46</v>
      </c>
      <c r="M3" s="22">
        <v>-2.7904356362999998</v>
      </c>
      <c r="N3" s="28" t="s">
        <v>500</v>
      </c>
      <c r="P3" s="35" t="s">
        <v>497</v>
      </c>
      <c r="Q3" s="36">
        <v>87</v>
      </c>
      <c r="R3"/>
      <c r="S3"/>
      <c r="T3"/>
      <c r="U3"/>
      <c r="V3"/>
      <c r="W3"/>
      <c r="X3"/>
      <c r="Y3"/>
      <c r="Z3"/>
      <c r="AA3"/>
      <c r="AB3"/>
      <c r="AC3"/>
      <c r="AD3"/>
    </row>
    <row r="4" spans="1:30" ht="15" x14ac:dyDescent="0.25">
      <c r="A4" s="18" t="s">
        <v>472</v>
      </c>
      <c r="B4" s="18" t="s">
        <v>357</v>
      </c>
      <c r="C4" s="18" t="s">
        <v>187</v>
      </c>
      <c r="D4" s="18">
        <v>0</v>
      </c>
      <c r="E4" s="18">
        <v>65.001999999999995</v>
      </c>
      <c r="F4" s="18">
        <v>68</v>
      </c>
      <c r="G4" s="18">
        <v>25</v>
      </c>
      <c r="H4" s="18">
        <v>36.1</v>
      </c>
      <c r="I4" s="18">
        <v>-34.799999999999997</v>
      </c>
      <c r="J4" s="18">
        <v>60</v>
      </c>
      <c r="K4" s="18">
        <v>0</v>
      </c>
      <c r="L4" s="22">
        <v>60</v>
      </c>
      <c r="M4" s="22">
        <v>24.312144954000001</v>
      </c>
      <c r="N4" s="28" t="s">
        <v>496</v>
      </c>
      <c r="P4" s="35" t="s">
        <v>498</v>
      </c>
      <c r="Q4" s="36">
        <v>98.700000762999991</v>
      </c>
      <c r="R4"/>
      <c r="S4"/>
      <c r="T4"/>
      <c r="U4"/>
      <c r="V4"/>
      <c r="W4"/>
      <c r="X4"/>
      <c r="Y4"/>
      <c r="Z4"/>
      <c r="AA4"/>
      <c r="AB4"/>
      <c r="AC4"/>
      <c r="AD4"/>
    </row>
    <row r="5" spans="1:30" ht="15" x14ac:dyDescent="0.25">
      <c r="A5" s="18" t="s">
        <v>473</v>
      </c>
      <c r="B5" s="18" t="s">
        <v>118</v>
      </c>
      <c r="C5" s="18" t="s">
        <v>194</v>
      </c>
      <c r="D5" s="18">
        <v>0</v>
      </c>
      <c r="E5" s="18">
        <v>19.999919999999999</v>
      </c>
      <c r="F5" s="18">
        <v>25</v>
      </c>
      <c r="G5" s="18">
        <v>10</v>
      </c>
      <c r="H5" s="18">
        <v>15.574999999999999</v>
      </c>
      <c r="I5" s="18">
        <v>-11.75</v>
      </c>
      <c r="J5" s="18">
        <v>19</v>
      </c>
      <c r="K5" s="18">
        <v>6.5736809999999997</v>
      </c>
      <c r="L5" s="22">
        <v>19</v>
      </c>
      <c r="M5" s="22">
        <v>5.2562743753000003</v>
      </c>
      <c r="N5" s="28" t="s">
        <v>497</v>
      </c>
      <c r="P5" s="35" t="s">
        <v>499</v>
      </c>
      <c r="Q5" s="36">
        <v>64.288558960000003</v>
      </c>
      <c r="R5"/>
      <c r="S5"/>
      <c r="T5"/>
      <c r="U5"/>
      <c r="V5"/>
      <c r="W5"/>
      <c r="X5"/>
      <c r="Y5"/>
      <c r="Z5"/>
      <c r="AA5"/>
      <c r="AB5"/>
      <c r="AC5"/>
      <c r="AD5"/>
    </row>
    <row r="6" spans="1:30" ht="15" x14ac:dyDescent="0.25">
      <c r="A6" s="18" t="s">
        <v>474</v>
      </c>
      <c r="B6" s="18" t="s">
        <v>118</v>
      </c>
      <c r="C6" s="18" t="s">
        <v>194</v>
      </c>
      <c r="D6" s="18">
        <v>0</v>
      </c>
      <c r="E6" s="18">
        <v>19.999919999999999</v>
      </c>
      <c r="F6" s="18">
        <v>25</v>
      </c>
      <c r="G6" s="18">
        <v>10</v>
      </c>
      <c r="H6" s="18">
        <v>15.574999999999999</v>
      </c>
      <c r="I6" s="18">
        <v>-11.75</v>
      </c>
      <c r="J6" s="18">
        <v>19</v>
      </c>
      <c r="K6" s="18">
        <v>0</v>
      </c>
      <c r="L6" s="22">
        <v>19</v>
      </c>
      <c r="M6" s="22">
        <v>-1.3174069793000001</v>
      </c>
      <c r="N6" s="28" t="s">
        <v>497</v>
      </c>
      <c r="P6" s="35" t="s">
        <v>500</v>
      </c>
      <c r="Q6" s="36">
        <v>92</v>
      </c>
      <c r="R6"/>
      <c r="S6"/>
      <c r="T6"/>
      <c r="U6"/>
      <c r="V6"/>
      <c r="W6"/>
      <c r="X6"/>
      <c r="Y6"/>
      <c r="Z6"/>
      <c r="AA6"/>
      <c r="AB6"/>
      <c r="AC6"/>
      <c r="AD6"/>
    </row>
    <row r="7" spans="1:30" ht="15" x14ac:dyDescent="0.25">
      <c r="A7" s="18" t="s">
        <v>475</v>
      </c>
      <c r="B7" s="18" t="s">
        <v>118</v>
      </c>
      <c r="C7" s="18" t="s">
        <v>194</v>
      </c>
      <c r="D7" s="18">
        <v>0</v>
      </c>
      <c r="E7" s="18">
        <v>19.999919999999999</v>
      </c>
      <c r="F7" s="18">
        <v>25</v>
      </c>
      <c r="G7" s="18">
        <v>10</v>
      </c>
      <c r="H7" s="18">
        <v>15.574999999999999</v>
      </c>
      <c r="I7" s="18">
        <v>-11.75</v>
      </c>
      <c r="J7" s="18">
        <v>19</v>
      </c>
      <c r="K7" s="18">
        <v>0</v>
      </c>
      <c r="L7" s="22">
        <v>19</v>
      </c>
      <c r="M7" s="22">
        <v>-1.3174069793000001</v>
      </c>
      <c r="N7" s="28" t="s">
        <v>497</v>
      </c>
      <c r="P7" s="35" t="s">
        <v>501</v>
      </c>
      <c r="Q7" s="36">
        <v>173.295797349</v>
      </c>
      <c r="R7"/>
      <c r="S7"/>
      <c r="T7"/>
      <c r="U7"/>
      <c r="V7"/>
      <c r="W7"/>
      <c r="X7"/>
      <c r="Y7"/>
      <c r="Z7"/>
      <c r="AA7"/>
      <c r="AB7"/>
      <c r="AC7"/>
      <c r="AD7"/>
    </row>
    <row r="8" spans="1:30" ht="15" x14ac:dyDescent="0.25">
      <c r="A8" s="18" t="s">
        <v>476</v>
      </c>
      <c r="B8" s="18" t="s">
        <v>118</v>
      </c>
      <c r="C8" s="18" t="s">
        <v>194</v>
      </c>
      <c r="D8" s="18">
        <v>0</v>
      </c>
      <c r="E8" s="18">
        <v>30</v>
      </c>
      <c r="F8" s="18">
        <v>36</v>
      </c>
      <c r="G8" s="18">
        <v>17</v>
      </c>
      <c r="H8" s="18">
        <v>15</v>
      </c>
      <c r="I8" s="18">
        <v>-14.3</v>
      </c>
      <c r="J8" s="18">
        <v>30</v>
      </c>
      <c r="K8" s="18">
        <v>0</v>
      </c>
      <c r="L8" s="22">
        <v>30</v>
      </c>
      <c r="M8" s="22">
        <v>-2.3981922722000002</v>
      </c>
      <c r="N8" s="28" t="s">
        <v>497</v>
      </c>
      <c r="P8" s="35" t="s">
        <v>503</v>
      </c>
      <c r="Q8" s="36">
        <v>0</v>
      </c>
      <c r="R8"/>
      <c r="S8"/>
      <c r="T8"/>
      <c r="U8"/>
      <c r="V8"/>
      <c r="W8"/>
      <c r="X8"/>
      <c r="Y8"/>
      <c r="Z8"/>
      <c r="AA8"/>
      <c r="AB8"/>
      <c r="AC8"/>
      <c r="AD8"/>
    </row>
    <row r="9" spans="1:30" ht="15" x14ac:dyDescent="0.25">
      <c r="A9" s="18" t="s">
        <v>477</v>
      </c>
      <c r="B9" s="18" t="s">
        <v>209</v>
      </c>
      <c r="C9" s="18" t="s">
        <v>184</v>
      </c>
      <c r="D9" s="18">
        <v>0</v>
      </c>
      <c r="E9" s="18">
        <v>25</v>
      </c>
      <c r="F9" s="18">
        <v>30</v>
      </c>
      <c r="G9" s="18">
        <v>12</v>
      </c>
      <c r="H9" s="18">
        <v>18.75</v>
      </c>
      <c r="I9" s="18">
        <v>-14.3</v>
      </c>
      <c r="J9" s="18">
        <v>25</v>
      </c>
      <c r="K9" s="18">
        <v>6.3397769999999998</v>
      </c>
      <c r="L9" s="22">
        <v>25</v>
      </c>
      <c r="M9" s="22">
        <v>10.260255051</v>
      </c>
      <c r="N9" s="28" t="s">
        <v>498</v>
      </c>
      <c r="P9" s="35" t="s">
        <v>504</v>
      </c>
      <c r="Q9" s="36">
        <v>575.28435707199992</v>
      </c>
      <c r="R9"/>
      <c r="S9"/>
      <c r="T9"/>
      <c r="U9"/>
      <c r="V9"/>
      <c r="W9"/>
      <c r="X9"/>
      <c r="Y9"/>
      <c r="Z9"/>
      <c r="AA9"/>
      <c r="AB9"/>
      <c r="AC9"/>
      <c r="AD9"/>
    </row>
    <row r="10" spans="1:30" ht="15" x14ac:dyDescent="0.25">
      <c r="A10" s="18" t="s">
        <v>478</v>
      </c>
      <c r="B10" s="18" t="s">
        <v>209</v>
      </c>
      <c r="C10" s="18" t="s">
        <v>184</v>
      </c>
      <c r="D10" s="18">
        <v>0</v>
      </c>
      <c r="E10" s="18">
        <v>18</v>
      </c>
      <c r="F10" s="18">
        <v>21</v>
      </c>
      <c r="G10" s="18">
        <v>9</v>
      </c>
      <c r="H10" s="18">
        <v>13.5</v>
      </c>
      <c r="I10" s="18">
        <v>-9.1</v>
      </c>
      <c r="J10" s="18">
        <v>18</v>
      </c>
      <c r="K10" s="18">
        <v>8.6958199999999994</v>
      </c>
      <c r="L10" s="22">
        <v>18</v>
      </c>
      <c r="M10" s="22">
        <v>9.1487964560999995</v>
      </c>
      <c r="N10" s="28" t="s">
        <v>498</v>
      </c>
      <c r="P10"/>
      <c r="Q10"/>
      <c r="R10"/>
      <c r="S10"/>
      <c r="T10"/>
      <c r="U10"/>
      <c r="V10"/>
      <c r="W10"/>
      <c r="X10"/>
      <c r="Y10"/>
      <c r="Z10"/>
      <c r="AA10"/>
      <c r="AB10"/>
      <c r="AC10"/>
      <c r="AD10"/>
    </row>
    <row r="11" spans="1:30" ht="15" x14ac:dyDescent="0.25">
      <c r="A11" s="18" t="s">
        <v>479</v>
      </c>
      <c r="B11" s="18" t="s">
        <v>209</v>
      </c>
      <c r="C11" s="18" t="s">
        <v>184</v>
      </c>
      <c r="D11" s="18">
        <v>0</v>
      </c>
      <c r="E11" s="18">
        <v>18</v>
      </c>
      <c r="F11" s="18">
        <v>21</v>
      </c>
      <c r="G11" s="18">
        <v>9</v>
      </c>
      <c r="H11" s="18">
        <v>13.5</v>
      </c>
      <c r="I11" s="18">
        <v>-9.1</v>
      </c>
      <c r="J11" s="18">
        <v>18</v>
      </c>
      <c r="K11" s="18">
        <v>8.6958199999999994</v>
      </c>
      <c r="L11" s="22">
        <v>18</v>
      </c>
      <c r="M11" s="22">
        <v>9.1487964560999995</v>
      </c>
      <c r="N11" s="28" t="s">
        <v>498</v>
      </c>
      <c r="P11"/>
      <c r="Q11"/>
      <c r="R11"/>
      <c r="S11"/>
      <c r="T11"/>
      <c r="U11"/>
      <c r="V11"/>
      <c r="W11"/>
      <c r="X11"/>
      <c r="Y11"/>
      <c r="Z11"/>
      <c r="AA11"/>
      <c r="AB11"/>
      <c r="AC11"/>
      <c r="AD11"/>
    </row>
    <row r="12" spans="1:30" ht="15" x14ac:dyDescent="0.25">
      <c r="A12" s="18" t="s">
        <v>480</v>
      </c>
      <c r="B12" s="18" t="s">
        <v>209</v>
      </c>
      <c r="C12" s="18" t="s">
        <v>184</v>
      </c>
      <c r="D12" s="18">
        <v>0</v>
      </c>
      <c r="E12" s="18">
        <v>37.700000000000003</v>
      </c>
      <c r="F12" s="18">
        <v>40</v>
      </c>
      <c r="G12" s="18">
        <v>18</v>
      </c>
      <c r="H12" s="18">
        <v>27.9</v>
      </c>
      <c r="I12" s="18">
        <v>-21.9</v>
      </c>
      <c r="J12" s="18">
        <v>37.700000000000003</v>
      </c>
      <c r="K12" s="18">
        <v>9.1240749999999995</v>
      </c>
      <c r="L12" s="22">
        <v>37.700000762999998</v>
      </c>
      <c r="M12" s="22">
        <v>22.732712226</v>
      </c>
      <c r="N12" s="28" t="s">
        <v>498</v>
      </c>
      <c r="P12"/>
      <c r="Q12"/>
      <c r="R12"/>
    </row>
    <row r="13" spans="1:30" ht="15" x14ac:dyDescent="0.25">
      <c r="A13" s="18" t="s">
        <v>481</v>
      </c>
      <c r="B13" s="18" t="s">
        <v>170</v>
      </c>
      <c r="C13" s="18" t="s">
        <v>286</v>
      </c>
      <c r="D13" s="18">
        <v>1</v>
      </c>
      <c r="E13" s="18">
        <v>10.72</v>
      </c>
      <c r="F13" s="18">
        <v>11</v>
      </c>
      <c r="G13" s="18">
        <v>5</v>
      </c>
      <c r="H13" s="18">
        <v>9.3849999999999998</v>
      </c>
      <c r="I13" s="18">
        <v>-5.5</v>
      </c>
      <c r="J13" s="18">
        <v>9</v>
      </c>
      <c r="K13" s="18">
        <v>3.523495</v>
      </c>
      <c r="L13" s="22"/>
      <c r="M13" s="22"/>
      <c r="N13" s="28" t="s">
        <v>500</v>
      </c>
      <c r="P13"/>
      <c r="Q13"/>
      <c r="R13"/>
    </row>
    <row r="14" spans="1:30" ht="15" x14ac:dyDescent="0.25">
      <c r="A14" s="18" t="s">
        <v>482</v>
      </c>
      <c r="B14" s="18" t="s">
        <v>170</v>
      </c>
      <c r="C14" s="18" t="s">
        <v>286</v>
      </c>
      <c r="D14" s="18">
        <v>1</v>
      </c>
      <c r="E14" s="18">
        <v>11</v>
      </c>
      <c r="F14" s="18">
        <v>12</v>
      </c>
      <c r="G14" s="18">
        <v>5</v>
      </c>
      <c r="H14" s="18">
        <v>8.8625000000000007</v>
      </c>
      <c r="I14" s="18">
        <v>-5.5</v>
      </c>
      <c r="J14" s="18">
        <v>10</v>
      </c>
      <c r="K14" s="18">
        <v>6</v>
      </c>
      <c r="L14" s="22"/>
      <c r="M14" s="22"/>
      <c r="N14" s="28" t="s">
        <v>500</v>
      </c>
      <c r="P14"/>
      <c r="Q14"/>
      <c r="R14"/>
    </row>
    <row r="15" spans="1:30" ht="15" x14ac:dyDescent="0.25">
      <c r="A15" s="18" t="s">
        <v>483</v>
      </c>
      <c r="B15" s="18" t="s">
        <v>170</v>
      </c>
      <c r="C15" s="18" t="s">
        <v>286</v>
      </c>
      <c r="D15" s="18">
        <v>0</v>
      </c>
      <c r="E15" s="18">
        <v>46</v>
      </c>
      <c r="F15" s="18">
        <v>46</v>
      </c>
      <c r="G15" s="18">
        <v>10</v>
      </c>
      <c r="H15" s="18">
        <v>28.108699999999999</v>
      </c>
      <c r="I15" s="18">
        <v>-21.62087</v>
      </c>
      <c r="J15" s="18">
        <v>46</v>
      </c>
      <c r="K15" s="18">
        <v>22.3</v>
      </c>
      <c r="L15" s="22">
        <v>46</v>
      </c>
      <c r="M15" s="22">
        <v>5.2261281758999996</v>
      </c>
      <c r="N15" s="28" t="s">
        <v>500</v>
      </c>
      <c r="P15"/>
      <c r="Q15"/>
      <c r="R15"/>
    </row>
    <row r="16" spans="1:30" ht="15" x14ac:dyDescent="0.25">
      <c r="A16" s="18" t="s">
        <v>484</v>
      </c>
      <c r="B16" s="18" t="s">
        <v>304</v>
      </c>
      <c r="C16" s="18" t="s">
        <v>286</v>
      </c>
      <c r="D16" s="18">
        <v>0</v>
      </c>
      <c r="E16" s="18">
        <v>44.6</v>
      </c>
      <c r="F16" s="18">
        <v>38</v>
      </c>
      <c r="G16" s="18">
        <v>7</v>
      </c>
      <c r="H16" s="18">
        <v>40.08032</v>
      </c>
      <c r="I16" s="18">
        <v>-19.31606</v>
      </c>
      <c r="J16" s="18">
        <v>32.144280000000002</v>
      </c>
      <c r="K16" s="18">
        <v>15.69238</v>
      </c>
      <c r="L16" s="22">
        <v>32.144279480000002</v>
      </c>
      <c r="M16" s="22">
        <v>12.270603885</v>
      </c>
      <c r="N16" s="28" t="s">
        <v>499</v>
      </c>
      <c r="P16"/>
      <c r="Q16"/>
      <c r="R16"/>
    </row>
    <row r="17" spans="1:18" ht="15" x14ac:dyDescent="0.25">
      <c r="A17" s="18" t="s">
        <v>485</v>
      </c>
      <c r="B17" s="18" t="s">
        <v>304</v>
      </c>
      <c r="C17" s="18" t="s">
        <v>286</v>
      </c>
      <c r="D17" s="18">
        <v>0</v>
      </c>
      <c r="E17" s="18">
        <v>44.6</v>
      </c>
      <c r="F17" s="18">
        <v>38</v>
      </c>
      <c r="G17" s="18">
        <v>7</v>
      </c>
      <c r="H17" s="18">
        <v>33.427860000000003</v>
      </c>
      <c r="I17" s="18">
        <v>-19.517019999999999</v>
      </c>
      <c r="J17" s="18">
        <v>32.144280000000002</v>
      </c>
      <c r="K17" s="18">
        <v>15.69238</v>
      </c>
      <c r="L17" s="22">
        <v>32.144279480000002</v>
      </c>
      <c r="M17" s="22">
        <v>2.3937064334999998</v>
      </c>
      <c r="N17" s="28" t="s">
        <v>499</v>
      </c>
      <c r="P17"/>
      <c r="Q17"/>
      <c r="R17"/>
    </row>
    <row r="18" spans="1:18" ht="15" x14ac:dyDescent="0.25">
      <c r="A18" s="18" t="s">
        <v>486</v>
      </c>
      <c r="B18" s="18" t="s">
        <v>304</v>
      </c>
      <c r="C18" s="18" t="s">
        <v>286</v>
      </c>
      <c r="D18" s="18">
        <v>1</v>
      </c>
      <c r="E18" s="18">
        <v>44.6</v>
      </c>
      <c r="F18" s="18">
        <v>38</v>
      </c>
      <c r="G18" s="18">
        <v>7</v>
      </c>
      <c r="H18" s="18">
        <v>34.333329999999997</v>
      </c>
      <c r="I18" s="18">
        <v>-19.663329999999998</v>
      </c>
      <c r="J18" s="18">
        <v>30.5</v>
      </c>
      <c r="K18" s="18">
        <v>15.69238</v>
      </c>
      <c r="L18" s="22"/>
      <c r="M18" s="22"/>
      <c r="N18" s="28" t="s">
        <v>499</v>
      </c>
      <c r="P18"/>
      <c r="Q18"/>
      <c r="R18"/>
    </row>
    <row r="19" spans="1:18" x14ac:dyDescent="0.2">
      <c r="A19" s="18" t="s">
        <v>487</v>
      </c>
      <c r="B19" s="18" t="s">
        <v>381</v>
      </c>
      <c r="C19" s="18" t="s">
        <v>184</v>
      </c>
      <c r="D19" s="18">
        <v>1</v>
      </c>
      <c r="E19" s="18">
        <v>27.5</v>
      </c>
      <c r="F19" s="18">
        <v>30</v>
      </c>
      <c r="G19" s="18">
        <v>13</v>
      </c>
      <c r="H19" s="18">
        <v>25.769909999999999</v>
      </c>
      <c r="I19" s="18">
        <v>-19.357050000000001</v>
      </c>
      <c r="J19" s="18">
        <v>13</v>
      </c>
      <c r="K19" s="18">
        <v>7.5703060000000004</v>
      </c>
      <c r="L19" s="22"/>
      <c r="M19" s="22"/>
      <c r="N19" s="28" t="s">
        <v>501</v>
      </c>
    </row>
    <row r="20" spans="1:18" x14ac:dyDescent="0.2">
      <c r="A20" s="18" t="s">
        <v>488</v>
      </c>
      <c r="B20" s="18" t="s">
        <v>381</v>
      </c>
      <c r="C20" s="18" t="s">
        <v>184</v>
      </c>
      <c r="D20" s="18">
        <v>1</v>
      </c>
      <c r="E20" s="18">
        <v>27.5</v>
      </c>
      <c r="F20" s="18">
        <v>30</v>
      </c>
      <c r="G20" s="18">
        <v>13</v>
      </c>
      <c r="H20" s="18">
        <v>20.852129999999999</v>
      </c>
      <c r="I20" s="18">
        <v>-14.16141</v>
      </c>
      <c r="J20" s="18">
        <v>27</v>
      </c>
      <c r="K20" s="18">
        <v>7.5703060000000004</v>
      </c>
      <c r="L20" s="22"/>
      <c r="M20" s="22"/>
      <c r="N20" s="28" t="s">
        <v>501</v>
      </c>
    </row>
    <row r="21" spans="1:18" x14ac:dyDescent="0.2">
      <c r="A21" s="18" t="s">
        <v>489</v>
      </c>
      <c r="B21" s="18" t="s">
        <v>381</v>
      </c>
      <c r="C21" s="18" t="s">
        <v>184</v>
      </c>
      <c r="D21" s="18">
        <v>0</v>
      </c>
      <c r="E21" s="18">
        <v>27.5</v>
      </c>
      <c r="F21" s="18">
        <v>30</v>
      </c>
      <c r="G21" s="18">
        <v>13</v>
      </c>
      <c r="H21" s="18">
        <v>21.501719999999999</v>
      </c>
      <c r="I21" s="18">
        <v>-14.856820000000001</v>
      </c>
      <c r="J21" s="18">
        <v>25.6158</v>
      </c>
      <c r="K21" s="18">
        <v>7.5703060000000004</v>
      </c>
      <c r="L21" s="22">
        <v>25.615797043000001</v>
      </c>
      <c r="M21" s="22">
        <v>21.501722378</v>
      </c>
      <c r="N21" s="28" t="s">
        <v>501</v>
      </c>
    </row>
    <row r="22" spans="1:18" x14ac:dyDescent="0.2">
      <c r="A22" s="18" t="s">
        <v>490</v>
      </c>
      <c r="B22" s="18" t="s">
        <v>381</v>
      </c>
      <c r="C22" s="18" t="s">
        <v>184</v>
      </c>
      <c r="D22" s="18">
        <v>0</v>
      </c>
      <c r="E22" s="18">
        <v>32</v>
      </c>
      <c r="F22" s="18">
        <v>35</v>
      </c>
      <c r="G22" s="18">
        <v>16</v>
      </c>
      <c r="H22" s="18">
        <v>24</v>
      </c>
      <c r="I22" s="18">
        <v>-7.25</v>
      </c>
      <c r="J22" s="18">
        <v>32</v>
      </c>
      <c r="K22" s="18">
        <v>4.5165709999999999</v>
      </c>
      <c r="L22" s="22">
        <v>32</v>
      </c>
      <c r="M22" s="22">
        <v>14.860179924000001</v>
      </c>
      <c r="N22" s="28" t="s">
        <v>501</v>
      </c>
    </row>
    <row r="23" spans="1:18" x14ac:dyDescent="0.2">
      <c r="A23" s="18" t="s">
        <v>491</v>
      </c>
      <c r="B23" s="18" t="s">
        <v>381</v>
      </c>
      <c r="C23" s="18" t="s">
        <v>184</v>
      </c>
      <c r="D23" s="18">
        <v>0</v>
      </c>
      <c r="E23" s="18">
        <v>57.84</v>
      </c>
      <c r="F23" s="18">
        <v>61</v>
      </c>
      <c r="G23" s="18">
        <v>27</v>
      </c>
      <c r="H23" s="18">
        <v>49.388240000000003</v>
      </c>
      <c r="I23" s="18">
        <v>-38.432119999999998</v>
      </c>
      <c r="J23" s="18">
        <v>57.84</v>
      </c>
      <c r="K23" s="18">
        <v>0</v>
      </c>
      <c r="L23" s="22">
        <v>57.840000152999998</v>
      </c>
      <c r="M23" s="22">
        <v>33.340340286</v>
      </c>
      <c r="N23" s="28" t="s">
        <v>501</v>
      </c>
    </row>
    <row r="24" spans="1:18" x14ac:dyDescent="0.2">
      <c r="A24" s="18" t="s">
        <v>492</v>
      </c>
      <c r="B24" s="18" t="s">
        <v>381</v>
      </c>
      <c r="C24" s="18" t="s">
        <v>184</v>
      </c>
      <c r="D24" s="18">
        <v>0</v>
      </c>
      <c r="E24" s="18">
        <v>57.84</v>
      </c>
      <c r="F24" s="18">
        <v>61</v>
      </c>
      <c r="G24" s="18">
        <v>27</v>
      </c>
      <c r="H24" s="18">
        <v>49.388240000000003</v>
      </c>
      <c r="I24" s="18">
        <v>-38.432119999999998</v>
      </c>
      <c r="J24" s="18">
        <v>57.84</v>
      </c>
      <c r="K24" s="18">
        <v>0</v>
      </c>
      <c r="L24" s="22">
        <v>57.840000152999998</v>
      </c>
      <c r="M24" s="22">
        <v>33.340340286</v>
      </c>
      <c r="N24" s="28" t="s">
        <v>501</v>
      </c>
    </row>
    <row r="25" spans="1:18" x14ac:dyDescent="0.2">
      <c r="A25" s="37"/>
      <c r="B25" s="37"/>
      <c r="C25" s="37"/>
      <c r="D25" s="37"/>
      <c r="E25" s="37"/>
      <c r="F25" s="37"/>
      <c r="G25" s="37"/>
      <c r="H25" s="37"/>
      <c r="I25" s="37"/>
      <c r="J25" s="37"/>
      <c r="K25" s="40" t="s">
        <v>493</v>
      </c>
      <c r="L25" s="24">
        <f>SUM(L3:L24)</f>
        <v>575.28435707200003</v>
      </c>
    </row>
    <row r="28" spans="1:18" ht="15" x14ac:dyDescent="0.25">
      <c r="A28" s="17" t="s">
        <v>143</v>
      </c>
      <c r="B28" s="17" t="s">
        <v>144</v>
      </c>
      <c r="C28" s="17" t="s">
        <v>145</v>
      </c>
      <c r="D28" s="17" t="s">
        <v>146</v>
      </c>
      <c r="E28" s="17" t="s">
        <v>147</v>
      </c>
      <c r="F28" s="17" t="s">
        <v>148</v>
      </c>
      <c r="G28" s="33" t="s">
        <v>495</v>
      </c>
      <c r="I28" s="34" t="s">
        <v>502</v>
      </c>
      <c r="J28" t="s">
        <v>505</v>
      </c>
      <c r="K28"/>
    </row>
    <row r="29" spans="1:18" ht="15" x14ac:dyDescent="0.25">
      <c r="A29" s="17"/>
      <c r="B29" s="17"/>
      <c r="C29" s="17"/>
      <c r="D29" s="17"/>
      <c r="E29" s="17" t="s">
        <v>149</v>
      </c>
      <c r="F29" s="17" t="s">
        <v>151</v>
      </c>
      <c r="G29" s="37"/>
      <c r="I29" s="35" t="s">
        <v>496</v>
      </c>
      <c r="J29" s="36">
        <v>58.200000762999998</v>
      </c>
      <c r="K29"/>
    </row>
    <row r="30" spans="1:18" ht="15" x14ac:dyDescent="0.25">
      <c r="A30" s="18" t="s">
        <v>356</v>
      </c>
      <c r="B30" s="18" t="s">
        <v>357</v>
      </c>
      <c r="C30" s="18" t="s">
        <v>187</v>
      </c>
      <c r="D30" s="18" t="s">
        <v>165</v>
      </c>
      <c r="E30" s="22">
        <v>58.200000762999998</v>
      </c>
      <c r="F30" s="22">
        <v>24.700000762999998</v>
      </c>
      <c r="G30" s="28" t="s">
        <v>496</v>
      </c>
      <c r="I30" s="35" t="s">
        <v>497</v>
      </c>
      <c r="J30" s="36">
        <v>102.2000021926</v>
      </c>
      <c r="K30"/>
    </row>
    <row r="31" spans="1:18" ht="15" x14ac:dyDescent="0.25">
      <c r="A31" s="18" t="s">
        <v>359</v>
      </c>
      <c r="B31" s="18" t="s">
        <v>118</v>
      </c>
      <c r="C31" s="18" t="s">
        <v>194</v>
      </c>
      <c r="D31" s="18" t="s">
        <v>165</v>
      </c>
      <c r="E31" s="22">
        <v>40.900001525999997</v>
      </c>
      <c r="F31" s="22">
        <v>14.800000191000001</v>
      </c>
      <c r="G31" s="28" t="s">
        <v>497</v>
      </c>
      <c r="I31" s="35" t="s">
        <v>498</v>
      </c>
      <c r="J31" s="36">
        <v>77.5</v>
      </c>
      <c r="K31"/>
    </row>
    <row r="32" spans="1:18" ht="15" x14ac:dyDescent="0.25">
      <c r="A32" s="18" t="s">
        <v>361</v>
      </c>
      <c r="B32" s="18" t="s">
        <v>118</v>
      </c>
      <c r="C32" s="18" t="s">
        <v>194</v>
      </c>
      <c r="D32" s="18" t="s">
        <v>165</v>
      </c>
      <c r="E32" s="22">
        <v>28.600000381000001</v>
      </c>
      <c r="F32" s="22">
        <v>10.399999619000001</v>
      </c>
      <c r="G32" s="28" t="s">
        <v>497</v>
      </c>
      <c r="I32" s="35" t="s">
        <v>499</v>
      </c>
      <c r="J32" s="36">
        <v>53.799999237000002</v>
      </c>
      <c r="K32"/>
    </row>
    <row r="33" spans="1:11" ht="15" x14ac:dyDescent="0.25">
      <c r="A33" s="18" t="s">
        <v>363</v>
      </c>
      <c r="B33" s="18" t="s">
        <v>118</v>
      </c>
      <c r="C33" s="18" t="s">
        <v>194</v>
      </c>
      <c r="D33" s="18" t="s">
        <v>165</v>
      </c>
      <c r="E33" s="22">
        <v>28.600000381000001</v>
      </c>
      <c r="F33" s="22">
        <v>10.399999619000001</v>
      </c>
      <c r="G33" s="28" t="s">
        <v>497</v>
      </c>
      <c r="I33" s="35" t="s">
        <v>500</v>
      </c>
      <c r="J33" s="36">
        <v>69.599999904599997</v>
      </c>
      <c r="K33"/>
    </row>
    <row r="34" spans="1:11" ht="15" x14ac:dyDescent="0.25">
      <c r="A34" s="18" t="s">
        <v>365</v>
      </c>
      <c r="B34" s="18" t="s">
        <v>118</v>
      </c>
      <c r="C34" s="18" t="s">
        <v>194</v>
      </c>
      <c r="D34" s="18" t="s">
        <v>165</v>
      </c>
      <c r="E34" s="22">
        <v>4.0999999045999997</v>
      </c>
      <c r="F34" s="22">
        <v>1.5</v>
      </c>
      <c r="G34" s="28" t="s">
        <v>497</v>
      </c>
      <c r="I34" s="35" t="s">
        <v>501</v>
      </c>
      <c r="J34" s="36">
        <v>158.90000021450001</v>
      </c>
      <c r="K34"/>
    </row>
    <row r="35" spans="1:11" ht="15" x14ac:dyDescent="0.25">
      <c r="A35" s="18" t="s">
        <v>367</v>
      </c>
      <c r="B35" s="18" t="s">
        <v>209</v>
      </c>
      <c r="C35" s="18" t="s">
        <v>184</v>
      </c>
      <c r="D35" s="18" t="s">
        <v>165</v>
      </c>
      <c r="E35" s="22">
        <v>77.5</v>
      </c>
      <c r="F35" s="22">
        <v>31.700000762999998</v>
      </c>
      <c r="G35" s="28" t="s">
        <v>498</v>
      </c>
      <c r="I35" s="35" t="s">
        <v>503</v>
      </c>
      <c r="J35" s="36">
        <v>0</v>
      </c>
      <c r="K35"/>
    </row>
    <row r="36" spans="1:11" ht="15" x14ac:dyDescent="0.25">
      <c r="A36" s="18" t="s">
        <v>369</v>
      </c>
      <c r="B36" s="18" t="s">
        <v>370</v>
      </c>
      <c r="C36" s="18" t="s">
        <v>286</v>
      </c>
      <c r="D36" s="18" t="s">
        <v>165</v>
      </c>
      <c r="E36" s="22">
        <v>53.799999237000002</v>
      </c>
      <c r="F36" s="22">
        <v>37.700000762999998</v>
      </c>
      <c r="G36" s="28" t="s">
        <v>499</v>
      </c>
      <c r="I36" s="35" t="s">
        <v>504</v>
      </c>
      <c r="J36" s="36">
        <v>520.20000231170002</v>
      </c>
      <c r="K36"/>
    </row>
    <row r="37" spans="1:11" ht="15" x14ac:dyDescent="0.25">
      <c r="A37" s="18" t="s">
        <v>372</v>
      </c>
      <c r="B37" s="18" t="s">
        <v>373</v>
      </c>
      <c r="C37" s="18" t="s">
        <v>286</v>
      </c>
      <c r="D37" s="18" t="s">
        <v>165</v>
      </c>
      <c r="E37" s="22">
        <v>17.200000762999998</v>
      </c>
      <c r="F37" s="22">
        <v>1.3999999761999999</v>
      </c>
      <c r="G37" s="28" t="s">
        <v>500</v>
      </c>
      <c r="I37"/>
      <c r="J37"/>
      <c r="K37"/>
    </row>
    <row r="38" spans="1:11" ht="15" x14ac:dyDescent="0.25">
      <c r="A38" s="18" t="s">
        <v>375</v>
      </c>
      <c r="B38" s="18" t="s">
        <v>170</v>
      </c>
      <c r="C38" s="18" t="s">
        <v>286</v>
      </c>
      <c r="D38" s="18" t="s">
        <v>165</v>
      </c>
      <c r="E38" s="22">
        <v>29.5</v>
      </c>
      <c r="F38" s="22">
        <v>24.899999618999999</v>
      </c>
      <c r="G38" s="28" t="s">
        <v>500</v>
      </c>
      <c r="I38"/>
      <c r="J38"/>
      <c r="K38"/>
    </row>
    <row r="39" spans="1:11" ht="15" x14ac:dyDescent="0.25">
      <c r="A39" s="18" t="s">
        <v>377</v>
      </c>
      <c r="B39" s="18" t="s">
        <v>378</v>
      </c>
      <c r="C39" s="18" t="s">
        <v>286</v>
      </c>
      <c r="D39" s="18" t="s">
        <v>165</v>
      </c>
      <c r="E39" s="22">
        <v>5.0999999045999997</v>
      </c>
      <c r="F39" s="22">
        <v>0.40000000596000002</v>
      </c>
      <c r="G39" s="28" t="s">
        <v>500</v>
      </c>
      <c r="I39"/>
      <c r="J39"/>
      <c r="K39"/>
    </row>
    <row r="40" spans="1:11" ht="15" x14ac:dyDescent="0.25">
      <c r="A40" s="18" t="s">
        <v>380</v>
      </c>
      <c r="B40" s="18" t="s">
        <v>381</v>
      </c>
      <c r="C40" s="18" t="s">
        <v>184</v>
      </c>
      <c r="D40" s="18" t="s">
        <v>165</v>
      </c>
      <c r="E40" s="22">
        <v>27</v>
      </c>
      <c r="F40" s="22">
        <v>15.899999619000001</v>
      </c>
      <c r="G40" s="28" t="s">
        <v>501</v>
      </c>
      <c r="I40"/>
      <c r="J40"/>
      <c r="K40"/>
    </row>
    <row r="41" spans="1:11" ht="15" x14ac:dyDescent="0.25">
      <c r="A41" s="18" t="s">
        <v>383</v>
      </c>
      <c r="B41" s="18" t="s">
        <v>381</v>
      </c>
      <c r="C41" s="18" t="s">
        <v>184</v>
      </c>
      <c r="D41" s="18" t="s">
        <v>165</v>
      </c>
      <c r="E41" s="22">
        <v>27</v>
      </c>
      <c r="F41" s="22">
        <v>15.899999619000001</v>
      </c>
      <c r="G41" s="28" t="s">
        <v>501</v>
      </c>
      <c r="I41"/>
      <c r="J41"/>
      <c r="K41"/>
    </row>
    <row r="42" spans="1:11" ht="15" x14ac:dyDescent="0.25">
      <c r="A42" s="18" t="s">
        <v>385</v>
      </c>
      <c r="B42" s="18" t="s">
        <v>381</v>
      </c>
      <c r="C42" s="18" t="s">
        <v>184</v>
      </c>
      <c r="D42" s="18" t="s">
        <v>165</v>
      </c>
      <c r="E42" s="22">
        <v>27</v>
      </c>
      <c r="F42" s="22">
        <v>15.899999619000001</v>
      </c>
      <c r="G42" s="28" t="s">
        <v>501</v>
      </c>
      <c r="I42"/>
      <c r="J42"/>
      <c r="K42"/>
    </row>
    <row r="43" spans="1:11" ht="15" x14ac:dyDescent="0.25">
      <c r="A43" s="18" t="s">
        <v>388</v>
      </c>
      <c r="B43" s="18" t="s">
        <v>381</v>
      </c>
      <c r="C43" s="18" t="s">
        <v>184</v>
      </c>
      <c r="D43" s="18" t="s">
        <v>165</v>
      </c>
      <c r="E43" s="22">
        <v>1.6000000238000001</v>
      </c>
      <c r="F43" s="22">
        <v>0.89999997616000005</v>
      </c>
      <c r="G43" s="28" t="s">
        <v>501</v>
      </c>
      <c r="I43"/>
      <c r="J43"/>
      <c r="K43"/>
    </row>
    <row r="44" spans="1:11" ht="15" x14ac:dyDescent="0.25">
      <c r="A44" s="18" t="s">
        <v>390</v>
      </c>
      <c r="B44" s="18" t="s">
        <v>381</v>
      </c>
      <c r="C44" s="18" t="s">
        <v>184</v>
      </c>
      <c r="D44" s="18" t="s">
        <v>165</v>
      </c>
      <c r="E44" s="22">
        <v>71.5</v>
      </c>
      <c r="F44" s="22">
        <v>42</v>
      </c>
      <c r="G44" s="28" t="s">
        <v>501</v>
      </c>
      <c r="I44"/>
      <c r="J44"/>
      <c r="K44"/>
    </row>
    <row r="45" spans="1:11" ht="15" x14ac:dyDescent="0.25">
      <c r="A45" s="18" t="s">
        <v>392</v>
      </c>
      <c r="B45" s="18" t="s">
        <v>381</v>
      </c>
      <c r="C45" s="18" t="s">
        <v>184</v>
      </c>
      <c r="D45" s="18" t="s">
        <v>165</v>
      </c>
      <c r="E45" s="22">
        <v>4.8000001906999996</v>
      </c>
      <c r="F45" s="22">
        <v>2.7999999522999999</v>
      </c>
      <c r="G45" s="28" t="s">
        <v>501</v>
      </c>
      <c r="I45"/>
      <c r="J45"/>
      <c r="K45"/>
    </row>
    <row r="46" spans="1:11" x14ac:dyDescent="0.2">
      <c r="A46" s="18" t="s">
        <v>394</v>
      </c>
      <c r="B46" s="18" t="s">
        <v>178</v>
      </c>
      <c r="C46" s="18" t="s">
        <v>286</v>
      </c>
      <c r="D46" s="18" t="s">
        <v>165</v>
      </c>
      <c r="E46" s="22">
        <v>17.799999237000002</v>
      </c>
      <c r="F46" s="22">
        <v>0</v>
      </c>
      <c r="G46" s="28" t="s">
        <v>500</v>
      </c>
    </row>
    <row r="47" spans="1:11" x14ac:dyDescent="0.2">
      <c r="A47" s="39" t="s">
        <v>564</v>
      </c>
      <c r="B47" s="39"/>
      <c r="C47" s="39"/>
      <c r="D47" s="40" t="s">
        <v>494</v>
      </c>
      <c r="E47" s="24">
        <f>SUM(E30:E46)</f>
        <v>520.20000231170002</v>
      </c>
    </row>
    <row r="50" spans="1:11" ht="54.75" customHeight="1" x14ac:dyDescent="0.25">
      <c r="A50" s="47" t="s">
        <v>495</v>
      </c>
      <c r="B50" s="48" t="s">
        <v>512</v>
      </c>
      <c r="C50" s="48" t="s">
        <v>506</v>
      </c>
      <c r="E50" s="75"/>
      <c r="F50" s="76"/>
      <c r="G50" s="76"/>
      <c r="H50" s="75"/>
      <c r="I50" s="76"/>
      <c r="J50" s="76"/>
      <c r="K50" s="75"/>
    </row>
    <row r="51" spans="1:11" ht="15" x14ac:dyDescent="0.25">
      <c r="A51" s="50" t="s">
        <v>496</v>
      </c>
      <c r="B51" s="51">
        <f t="shared" ref="B51:B56" si="0">VLOOKUP($A51,$P$2:$Q$8,2,0)-VLOOKUP($A51,$I$29:$J$35,2,0)</f>
        <v>1.7999992370000015</v>
      </c>
      <c r="C51" s="52">
        <f t="shared" ref="C51:C56" si="1">IF(B51&gt;=0,0,B51)</f>
        <v>0</v>
      </c>
      <c r="E51" s="77"/>
      <c r="F51" s="78"/>
      <c r="G51" s="79"/>
      <c r="H51" s="77"/>
      <c r="I51" s="78"/>
      <c r="J51" s="79"/>
      <c r="K51" s="77"/>
    </row>
    <row r="52" spans="1:11" ht="15" x14ac:dyDescent="0.25">
      <c r="A52" s="53" t="s">
        <v>497</v>
      </c>
      <c r="B52" s="54">
        <f t="shared" si="0"/>
        <v>-15.200002192599996</v>
      </c>
      <c r="C52" s="52">
        <f t="shared" si="1"/>
        <v>-15.200002192599996</v>
      </c>
      <c r="E52" s="77"/>
      <c r="F52" s="78"/>
      <c r="G52" s="79"/>
      <c r="H52" s="77"/>
      <c r="I52" s="78"/>
      <c r="J52" s="79"/>
      <c r="K52" s="77"/>
    </row>
    <row r="53" spans="1:11" ht="15" x14ac:dyDescent="0.25">
      <c r="A53" s="50" t="s">
        <v>498</v>
      </c>
      <c r="B53" s="51">
        <f t="shared" si="0"/>
        <v>21.200000762999991</v>
      </c>
      <c r="C53" s="52">
        <f t="shared" si="1"/>
        <v>0</v>
      </c>
      <c r="E53" s="77"/>
      <c r="F53" s="78"/>
      <c r="G53" s="79"/>
      <c r="H53" s="77"/>
      <c r="I53" s="78"/>
      <c r="J53" s="79"/>
      <c r="K53" s="77"/>
    </row>
    <row r="54" spans="1:11" ht="15" x14ac:dyDescent="0.25">
      <c r="A54" s="53" t="s">
        <v>499</v>
      </c>
      <c r="B54" s="54">
        <f t="shared" si="0"/>
        <v>10.488559723000002</v>
      </c>
      <c r="C54" s="52">
        <f t="shared" si="1"/>
        <v>0</v>
      </c>
      <c r="E54" s="77"/>
      <c r="F54" s="78"/>
      <c r="G54" s="79"/>
      <c r="H54" s="77"/>
      <c r="I54" s="78"/>
      <c r="J54" s="79"/>
      <c r="K54" s="77"/>
    </row>
    <row r="55" spans="1:11" ht="15" x14ac:dyDescent="0.25">
      <c r="A55" s="50" t="s">
        <v>500</v>
      </c>
      <c r="B55" s="51">
        <f>VLOOKUP($A55,$P$2:$Q$8,2,0)-VLOOKUP($A55,$I$29:$J$35,2,0)</f>
        <v>22.400000095400003</v>
      </c>
      <c r="C55" s="52">
        <f t="shared" si="1"/>
        <v>0</v>
      </c>
      <c r="E55" s="77"/>
      <c r="F55" s="78"/>
      <c r="G55" s="79"/>
      <c r="H55" s="77"/>
      <c r="I55" s="78"/>
      <c r="J55" s="79"/>
      <c r="K55" s="77"/>
    </row>
    <row r="56" spans="1:11" ht="15" x14ac:dyDescent="0.25">
      <c r="A56" s="53" t="s">
        <v>501</v>
      </c>
      <c r="B56" s="54">
        <f t="shared" si="0"/>
        <v>14.395797134499986</v>
      </c>
      <c r="C56" s="52">
        <f t="shared" si="1"/>
        <v>0</v>
      </c>
      <c r="E56" s="77"/>
      <c r="F56" s="78"/>
      <c r="G56" s="79"/>
      <c r="H56" s="77"/>
      <c r="I56" s="78"/>
      <c r="J56" s="79"/>
      <c r="K56" s="77"/>
    </row>
    <row r="57" spans="1:11" ht="18" customHeight="1" x14ac:dyDescent="0.25">
      <c r="A57" s="39"/>
      <c r="B57" s="48" t="s">
        <v>507</v>
      </c>
      <c r="C57" s="49">
        <f>SUM(C51:C56)</f>
        <v>-15.200002192599996</v>
      </c>
      <c r="E57" s="80"/>
      <c r="F57" s="76"/>
      <c r="G57" s="81"/>
      <c r="H57" s="80"/>
      <c r="I57" s="76"/>
      <c r="J57" s="81"/>
      <c r="K57" s="80"/>
    </row>
    <row r="59" spans="1:11" ht="43.5" customHeight="1" x14ac:dyDescent="0.25">
      <c r="A59" s="55" t="s">
        <v>495</v>
      </c>
      <c r="B59" s="56" t="s">
        <v>513</v>
      </c>
      <c r="C59" s="56" t="s">
        <v>506</v>
      </c>
    </row>
    <row r="60" spans="1:11" ht="15" x14ac:dyDescent="0.25">
      <c r="A60" s="59" t="s">
        <v>496</v>
      </c>
      <c r="B60" s="60">
        <v>-1.6341553538866755</v>
      </c>
      <c r="C60" s="61">
        <f t="shared" ref="C60:C65" si="2">IF(B60&gt;=0,0,B60)</f>
        <v>-1.6341553538866755</v>
      </c>
    </row>
    <row r="61" spans="1:11" ht="15" x14ac:dyDescent="0.25">
      <c r="A61" s="62" t="s">
        <v>497</v>
      </c>
      <c r="B61" s="63">
        <v>-32.642107677442247</v>
      </c>
      <c r="C61" s="61">
        <f t="shared" si="2"/>
        <v>-32.642107677442247</v>
      </c>
    </row>
    <row r="62" spans="1:11" ht="15" x14ac:dyDescent="0.25">
      <c r="A62" s="59" t="s">
        <v>498</v>
      </c>
      <c r="B62" s="60">
        <v>9.1488321350701067</v>
      </c>
      <c r="C62" s="61">
        <f t="shared" si="2"/>
        <v>0</v>
      </c>
    </row>
    <row r="63" spans="1:11" ht="15" x14ac:dyDescent="0.25">
      <c r="A63" s="62" t="s">
        <v>499</v>
      </c>
      <c r="B63" s="63">
        <v>-13.17860051008403</v>
      </c>
      <c r="C63" s="61">
        <f t="shared" si="2"/>
        <v>-13.17860051008403</v>
      </c>
    </row>
    <row r="64" spans="1:11" ht="15" x14ac:dyDescent="0.25">
      <c r="A64" s="59" t="s">
        <v>500</v>
      </c>
      <c r="B64" s="60">
        <v>14.161187696329947</v>
      </c>
      <c r="C64" s="61">
        <f t="shared" si="2"/>
        <v>0</v>
      </c>
    </row>
    <row r="65" spans="1:3" ht="15" x14ac:dyDescent="0.25">
      <c r="A65" s="62" t="s">
        <v>501</v>
      </c>
      <c r="B65" s="63">
        <v>-0.37063174501271501</v>
      </c>
      <c r="C65" s="61">
        <f t="shared" si="2"/>
        <v>-0.37063174501271501</v>
      </c>
    </row>
    <row r="66" spans="1:3" ht="15" x14ac:dyDescent="0.25">
      <c r="A66" s="57"/>
      <c r="B66" s="56" t="s">
        <v>507</v>
      </c>
      <c r="C66" s="58">
        <f>SUM(C60:C65)</f>
        <v>-47.825495286425671</v>
      </c>
    </row>
  </sheetData>
  <autoFilter ref="A2:M2" xr:uid="{1C4F7848-E1B1-451A-A004-00457B8BEF76}"/>
  <pageMargins left="0.7" right="0.7" top="0.75" bottom="0.75" header="0.3" footer="0.3"/>
  <pageSetup paperSize="143" orientation="portrait" r:id="rId3"/>
  <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0d496883-03e3-41bc-bf6f-9c4138c68c1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09683488E3B1F45B5E9586DC157533D" ma:contentTypeVersion="15" ma:contentTypeDescription="Create a new document." ma:contentTypeScope="" ma:versionID="1c6350ea5e56507e3e8b05b841861d09">
  <xsd:schema xmlns:xsd="http://www.w3.org/2001/XMLSchema" xmlns:xs="http://www.w3.org/2001/XMLSchema" xmlns:p="http://schemas.microsoft.com/office/2006/metadata/properties" xmlns:ns2="e30aaae9-fe61-4cdb-8b1e-73efcffbc1b4" xmlns:ns3="0d496883-03e3-41bc-bf6f-9c4138c68c1d" targetNamespace="http://schemas.microsoft.com/office/2006/metadata/properties" ma:root="true" ma:fieldsID="f270f8df7efb229536a9c815b7ea2f8d" ns2:_="" ns3:_="">
    <xsd:import namespace="e30aaae9-fe61-4cdb-8b1e-73efcffbc1b4"/>
    <xsd:import namespace="0d496883-03e3-41bc-bf6f-9c4138c68c1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0aaae9-fe61-4cdb-8b1e-73efcffbc1b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496883-03e3-41bc-bf6f-9c4138c68c1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_Flow_SignoffStatus" ma:index="14" nillable="true" ma:displayName="Sign-off status" ma:internalName="Sign_x002d_off_x0020_status">
      <xsd:simpleType>
        <xsd:restriction base="dms:Text"/>
      </xsd:simpleType>
    </xsd:element>
    <xsd:element name="MediaServiceObjectDetectorVersions" ma:index="15" nillable="true" ma:displayName="MediaServiceObjectDetectorVersions" ma:description="" ma:hidden="true" ma:indexed="true" ma:internalName="MediaServiceObjectDetectorVersions" ma:readOnly="true">
      <xsd:simpleType>
        <xsd:restriction base="dms:Text"/>
      </xsd:simple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C8FAA8-F569-4F15-AE0E-3E88EBE0B9A3}">
  <ds:schemaRefs>
    <ds:schemaRef ds:uri="http://schemas.microsoft.com/sharepoint/v3/contenttype/forms"/>
  </ds:schemaRefs>
</ds:datastoreItem>
</file>

<file path=customXml/itemProps2.xml><?xml version="1.0" encoding="utf-8"?>
<ds:datastoreItem xmlns:ds="http://schemas.openxmlformats.org/officeDocument/2006/customXml" ds:itemID="{EB77CE96-521C-4F84-8DC6-6E8BC44A3C94}">
  <ds:schemaRefs>
    <ds:schemaRef ds:uri="http://schemas.microsoft.com/sharepoint/v4"/>
    <ds:schemaRef ds:uri="http://purl.org/dc/terms/"/>
    <ds:schemaRef ds:uri="800869b4-ccc3-4d92-8f27-4117a93afefc"/>
    <ds:schemaRef ds:uri="http://schemas.microsoft.com/office/2006/documentManagement/types"/>
    <ds:schemaRef ds:uri="http://schemas.microsoft.com/office/infopath/2007/PartnerControls"/>
    <ds:schemaRef ds:uri="http://purl.org/dc/elements/1.1/"/>
    <ds:schemaRef ds:uri="http://schemas.microsoft.com/office/2006/metadata/properties"/>
    <ds:schemaRef ds:uri="30d9f3aa-8f73-4fc1-9941-788648c2898b"/>
    <ds:schemaRef ds:uri="http://schemas.openxmlformats.org/package/2006/metadata/core-properties"/>
    <ds:schemaRef ds:uri="http://www.w3.org/XML/1998/namespace"/>
    <ds:schemaRef ds:uri="http://purl.org/dc/dcmitype/"/>
    <ds:schemaRef ds:uri="0d496883-03e3-41bc-bf6f-9c4138c68c1d"/>
  </ds:schemaRefs>
</ds:datastoreItem>
</file>

<file path=customXml/itemProps3.xml><?xml version="1.0" encoding="utf-8"?>
<ds:datastoreItem xmlns:ds="http://schemas.openxmlformats.org/officeDocument/2006/customXml" ds:itemID="{02152101-23B9-4B99-ADC5-721C42B34A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0aaae9-fe61-4cdb-8b1e-73efcffbc1b4"/>
    <ds:schemaRef ds:uri="0d496883-03e3-41bc-bf6f-9c4138c68c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Authorisation</vt:lpstr>
      <vt:lpstr>Proposed Electrical Location</vt:lpstr>
      <vt:lpstr>DSOC - Potential New Facilities</vt:lpstr>
      <vt:lpstr>SWIS_25-26_Forecast</vt:lpstr>
      <vt:lpstr>SWIS_25-26_IMB_GEN</vt:lpstr>
      <vt:lpstr>SWIS_26-27_IMB_GEN</vt:lpstr>
      <vt:lpstr>SWIS_24-25_Forecast</vt:lpstr>
      <vt:lpstr>SWIS_24-25_IMB_GEN</vt:lpstr>
      <vt:lpstr>'DSOC - Potential New Facilities'!Print_Area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Josephine Nga</dc:creator>
  <cp:keywords/>
  <dc:description/>
  <cp:lastModifiedBy>Lucas Zieland</cp:lastModifiedBy>
  <cp:revision/>
  <cp:lastPrinted>2024-06-11T01:20:10Z</cp:lastPrinted>
  <dcterms:created xsi:type="dcterms:W3CDTF">2021-10-21T05:25:54Z</dcterms:created>
  <dcterms:modified xsi:type="dcterms:W3CDTF">2024-09-09T02:56:24Z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0x010100009683488E3B1F45B5E9586DC157533D</vt:lpwstr>
  </property>
  <property fmtid="{D5CDD505-2E9C-101B-9397-08002B2CF9AE}" pid="3" name="MSIP_Label_c1941c47-a837-430d-8559-fd118a72769e_Enabled">
    <vt:lpwstr>true</vt:lpwstr>
  </property>
  <property fmtid="{D5CDD505-2E9C-101B-9397-08002B2CF9AE}" pid="4" name="MSIP_Label_c1941c47-a837-430d-8559-fd118a72769e_SetDate">
    <vt:lpwstr>2024-09-09T02:54:55Z</vt:lpwstr>
  </property>
  <property fmtid="{D5CDD505-2E9C-101B-9397-08002B2CF9AE}" pid="5" name="MSIP_Label_c1941c47-a837-430d-8559-fd118a72769e_Method">
    <vt:lpwstr>Standard</vt:lpwstr>
  </property>
  <property fmtid="{D5CDD505-2E9C-101B-9397-08002B2CF9AE}" pid="6" name="MSIP_Label_c1941c47-a837-430d-8559-fd118a72769e_Name">
    <vt:lpwstr>Internal</vt:lpwstr>
  </property>
  <property fmtid="{D5CDD505-2E9C-101B-9397-08002B2CF9AE}" pid="7" name="MSIP_Label_c1941c47-a837-430d-8559-fd118a72769e_SiteId">
    <vt:lpwstr>320c999e-3876-4ad0-b401-d241068e9e60</vt:lpwstr>
  </property>
  <property fmtid="{D5CDD505-2E9C-101B-9397-08002B2CF9AE}" pid="8" name="MSIP_Label_c1941c47-a837-430d-8559-fd118a72769e_ActionId">
    <vt:lpwstr>51f23721-ff05-49e5-9d6c-af9e5b993060</vt:lpwstr>
  </property>
  <property fmtid="{D5CDD505-2E9C-101B-9397-08002B2CF9AE}" pid="9" name="MSIP_Label_c1941c47-a837-430d-8559-fd118a72769e_ContentBits">
    <vt:lpwstr>0</vt:lpwstr>
  </property>
</Properties>
</file>